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2 - Nouvelle taxonomie - version 01/01 - Sans lien avec le Main/"/>
    </mc:Choice>
  </mc:AlternateContent>
  <xr:revisionPtr revIDLastSave="25" documentId="13_ncr:1_{7D17405C-9594-4956-B98E-87766B83207F}" xr6:coauthVersionLast="47" xr6:coauthVersionMax="47" xr10:uidLastSave="{381E7819-4FD3-430F-A289-B01173C3B184}"/>
  <bookViews>
    <workbookView xWindow="-108" yWindow="-108" windowWidth="23256" windowHeight="13896" activeTab="1" xr2:uid="{00000000-000D-0000-FFFF-FFFF00000000}"/>
  </bookViews>
  <sheets>
    <sheet name="S05010101" sheetId="1" r:id="rId1"/>
    <sheet name="S05010102" sheetId="2" r:id="rId2"/>
    <sheet name="Context" sheetId="3" r:id="rId3"/>
    <sheet name="S05010201D" sheetId="4" state="hidden" r:id="rId4"/>
    <sheet name="S05010202D" sheetId="5" state="hidden" r:id="rId5"/>
    <sheet name="@lists" sheetId="6" state="hidden" r:id="rId6"/>
  </sheets>
  <definedNames>
    <definedName name="_S05010101_R0110_C0010">S05010101!$D$17</definedName>
    <definedName name="_S05010101_R0110_C0020">S05010101!$E$17</definedName>
    <definedName name="_S05010101_R0110_C0030">S05010101!$F$17</definedName>
    <definedName name="_S05010101_R0110_C0040">S05010101!$G$17</definedName>
    <definedName name="_S05010101_R0110_C0050">S05010101!$H$17</definedName>
    <definedName name="_S05010101_R0110_C0060">S05010101!$I$17</definedName>
    <definedName name="_S05010101_R0110_C0070">S05010101!$J$17</definedName>
    <definedName name="_S05010101_R0110_C0080">S05010101!$K$17</definedName>
    <definedName name="_S05010101_R0110_C0090">S05010101!$L$17</definedName>
    <definedName name="_S05010101_R0110_C0100">S05010101!$M$17</definedName>
    <definedName name="_S05010101_R0110_C0110">S05010101!$N$17</definedName>
    <definedName name="_S05010101_R0110_C0120">S05010101!$O$17</definedName>
    <definedName name="_S05010101_R0110_C0130">S05010101!$P$17</definedName>
    <definedName name="_S05010101_R0110_C0140">S05010101!$Q$17</definedName>
    <definedName name="_S05010101_R0110_C0150">S05010101!$R$17</definedName>
    <definedName name="_S05010101_R0110_C0160">S05010101!$S$17</definedName>
    <definedName name="_S05010101_R0110_C0200">S05010101!$T$17</definedName>
    <definedName name="_S05010101_R0120_C0010">S05010101!$D$18</definedName>
    <definedName name="_S05010101_R0120_C0020">S05010101!$E$18</definedName>
    <definedName name="_S05010101_R0120_C0030">S05010101!$F$18</definedName>
    <definedName name="_S05010101_R0120_C0040">S05010101!$G$18</definedName>
    <definedName name="_S05010101_R0120_C0050">S05010101!$H$18</definedName>
    <definedName name="_S05010101_R0120_C0060">S05010101!$I$18</definedName>
    <definedName name="_S05010101_R0120_C0070">S05010101!$J$18</definedName>
    <definedName name="_S05010101_R0120_C0080">S05010101!$K$18</definedName>
    <definedName name="_S05010101_R0120_C0090">S05010101!$L$18</definedName>
    <definedName name="_S05010101_R0120_C0100">S05010101!$M$18</definedName>
    <definedName name="_S05010101_R0120_C0110">S05010101!$N$18</definedName>
    <definedName name="_S05010101_R0120_C0120">S05010101!$O$18</definedName>
    <definedName name="_S05010101_R0120_C0130">S05010101!$P$18</definedName>
    <definedName name="_S05010101_R0120_C0140">S05010101!$Q$18</definedName>
    <definedName name="_S05010101_R0120_C0150">S05010101!$R$18</definedName>
    <definedName name="_S05010101_R0120_C0160">S05010101!$S$18</definedName>
    <definedName name="_S05010101_R0120_C0200">S05010101!$T$18</definedName>
    <definedName name="_S05010101_R0130_C0010">S05010101!$D$19</definedName>
    <definedName name="_S05010101_R0130_C0020">S05010101!$E$19</definedName>
    <definedName name="_S05010101_R0130_C0030">S05010101!$F$19</definedName>
    <definedName name="_S05010101_R0130_C0040">S05010101!$G$19</definedName>
    <definedName name="_S05010101_R0130_C0050">S05010101!$H$19</definedName>
    <definedName name="_S05010101_R0130_C0060">S05010101!$I$19</definedName>
    <definedName name="_S05010101_R0130_C0070">S05010101!$J$19</definedName>
    <definedName name="_S05010101_R0130_C0080">S05010101!$K$19</definedName>
    <definedName name="_S05010101_R0130_C0090">S05010101!$L$19</definedName>
    <definedName name="_S05010101_R0130_C0100">S05010101!$M$19</definedName>
    <definedName name="_S05010101_R0130_C0110">S05010101!$N$19</definedName>
    <definedName name="_S05010101_R0130_C0120">S05010101!$O$19</definedName>
    <definedName name="_S05010101_R0130_C0130">S05010101!$P$19</definedName>
    <definedName name="_S05010101_R0130_C0140">S05010101!$Q$19</definedName>
    <definedName name="_S05010101_R0130_C0150">S05010101!$R$19</definedName>
    <definedName name="_S05010101_R0130_C0160">S05010101!$S$19</definedName>
    <definedName name="_S05010101_R0130_C0200">S05010101!$T$19</definedName>
    <definedName name="_S05010101_R0140_C0010">S05010101!$D$20</definedName>
    <definedName name="_S05010101_R0140_C0020">S05010101!$E$20</definedName>
    <definedName name="_S05010101_R0140_C0030">S05010101!$F$20</definedName>
    <definedName name="_S05010101_R0140_C0040">S05010101!$G$20</definedName>
    <definedName name="_S05010101_R0140_C0050">S05010101!$H$20</definedName>
    <definedName name="_S05010101_R0140_C0060">S05010101!$I$20</definedName>
    <definedName name="_S05010101_R0140_C0070">S05010101!$J$20</definedName>
    <definedName name="_S05010101_R0140_C0080">S05010101!$K$20</definedName>
    <definedName name="_S05010101_R0140_C0090">S05010101!$L$20</definedName>
    <definedName name="_S05010101_R0140_C0100">S05010101!$M$20</definedName>
    <definedName name="_S05010101_R0140_C0110">S05010101!$N$20</definedName>
    <definedName name="_S05010101_R0140_C0120">S05010101!$O$20</definedName>
    <definedName name="_S05010101_R0140_C0130">S05010101!$P$20</definedName>
    <definedName name="_S05010101_R0140_C0140">S05010101!$Q$20</definedName>
    <definedName name="_S05010101_R0140_C0150">S05010101!$R$20</definedName>
    <definedName name="_S05010101_R0140_C0160">S05010101!$S$20</definedName>
    <definedName name="_S05010101_R0140_C0200">S05010101!$T$20</definedName>
    <definedName name="_S05010101_R0200_C0010">S05010101!$D$21</definedName>
    <definedName name="_S05010101_R0200_C0020">S05010101!$E$21</definedName>
    <definedName name="_S05010101_R0200_C0030">S05010101!$F$21</definedName>
    <definedName name="_S05010101_R0200_C0040">S05010101!$G$21</definedName>
    <definedName name="_S05010101_R0200_C0050">S05010101!$H$21</definedName>
    <definedName name="_S05010101_R0200_C0060">S05010101!$I$21</definedName>
    <definedName name="_S05010101_R0200_C0070">S05010101!$J$21</definedName>
    <definedName name="_S05010101_R0200_C0080">S05010101!$K$21</definedName>
    <definedName name="_S05010101_R0200_C0090">S05010101!$L$21</definedName>
    <definedName name="_S05010101_R0200_C0100">S05010101!$M$21</definedName>
    <definedName name="_S05010101_R0200_C0110">S05010101!$N$21</definedName>
    <definedName name="_S05010101_R0200_C0120">S05010101!$O$21</definedName>
    <definedName name="_S05010101_R0200_C0130">S05010101!$P$21</definedName>
    <definedName name="_S05010101_R0200_C0140">S05010101!$Q$21</definedName>
    <definedName name="_S05010101_R0200_C0150">S05010101!$R$21</definedName>
    <definedName name="_S05010101_R0200_C0160">S05010101!$S$21</definedName>
    <definedName name="_S05010101_R0200_C0200">S05010101!$T$21</definedName>
    <definedName name="_S05010101_R0210_C0010">S05010101!$D$23</definedName>
    <definedName name="_S05010101_R0210_C0020">S05010101!$E$23</definedName>
    <definedName name="_S05010101_R0210_C0030">S05010101!$F$23</definedName>
    <definedName name="_S05010101_R0210_C0040">S05010101!$G$23</definedName>
    <definedName name="_S05010101_R0210_C0050">S05010101!$H$23</definedName>
    <definedName name="_S05010101_R0210_C0060">S05010101!$I$23</definedName>
    <definedName name="_S05010101_R0210_C0070">S05010101!$J$23</definedName>
    <definedName name="_S05010101_R0210_C0080">S05010101!$K$23</definedName>
    <definedName name="_S05010101_R0210_C0090">S05010101!$L$23</definedName>
    <definedName name="_S05010101_R0210_C0100">S05010101!$M$23</definedName>
    <definedName name="_S05010101_R0210_C0110">S05010101!$N$23</definedName>
    <definedName name="_S05010101_R0210_C0120">S05010101!$O$23</definedName>
    <definedName name="_S05010101_R0210_C0130">S05010101!$P$23</definedName>
    <definedName name="_S05010101_R0210_C0140">S05010101!$Q$23</definedName>
    <definedName name="_S05010101_R0210_C0150">S05010101!$R$23</definedName>
    <definedName name="_S05010101_R0210_C0160">S05010101!$S$23</definedName>
    <definedName name="_S05010101_R0210_C0200">S05010101!$T$23</definedName>
    <definedName name="_S05010101_R0220_C0010">S05010101!$D$24</definedName>
    <definedName name="_S05010101_R0220_C0020">S05010101!$E$24</definedName>
    <definedName name="_S05010101_R0220_C0030">S05010101!$F$24</definedName>
    <definedName name="_S05010101_R0220_C0040">S05010101!$G$24</definedName>
    <definedName name="_S05010101_R0220_C0050">S05010101!$H$24</definedName>
    <definedName name="_S05010101_R0220_C0060">S05010101!$I$24</definedName>
    <definedName name="_S05010101_R0220_C0070">S05010101!$J$24</definedName>
    <definedName name="_S05010101_R0220_C0080">S05010101!$K$24</definedName>
    <definedName name="_S05010101_R0220_C0090">S05010101!$L$24</definedName>
    <definedName name="_S05010101_R0220_C0100">S05010101!$M$24</definedName>
    <definedName name="_S05010101_R0220_C0110">S05010101!$N$24</definedName>
    <definedName name="_S05010101_R0220_C0120">S05010101!$O$24</definedName>
    <definedName name="_S05010101_R0220_C0130">S05010101!$P$24</definedName>
    <definedName name="_S05010101_R0220_C0140">S05010101!$Q$24</definedName>
    <definedName name="_S05010101_R0220_C0150">S05010101!$R$24</definedName>
    <definedName name="_S05010101_R0220_C0160">S05010101!$S$24</definedName>
    <definedName name="_S05010101_R0220_C0200">S05010101!$T$24</definedName>
    <definedName name="_S05010101_R0230_C0010">S05010101!$D$25</definedName>
    <definedName name="_S05010101_R0230_C0020">S05010101!$E$25</definedName>
    <definedName name="_S05010101_R0230_C0030">S05010101!$F$25</definedName>
    <definedName name="_S05010101_R0230_C0040">S05010101!$G$25</definedName>
    <definedName name="_S05010101_R0230_C0050">S05010101!$H$25</definedName>
    <definedName name="_S05010101_R0230_C0060">S05010101!$I$25</definedName>
    <definedName name="_S05010101_R0230_C0070">S05010101!$J$25</definedName>
    <definedName name="_S05010101_R0230_C0080">S05010101!$K$25</definedName>
    <definedName name="_S05010101_R0230_C0090">S05010101!$L$25</definedName>
    <definedName name="_S05010101_R0230_C0100">S05010101!$M$25</definedName>
    <definedName name="_S05010101_R0230_C0110">S05010101!$N$25</definedName>
    <definedName name="_S05010101_R0230_C0120">S05010101!$O$25</definedName>
    <definedName name="_S05010101_R0230_C0130">S05010101!$P$25</definedName>
    <definedName name="_S05010101_R0230_C0140">S05010101!$Q$25</definedName>
    <definedName name="_S05010101_R0230_C0150">S05010101!$R$25</definedName>
    <definedName name="_S05010101_R0230_C0160">S05010101!$S$25</definedName>
    <definedName name="_S05010101_R0230_C0200">S05010101!$T$25</definedName>
    <definedName name="_S05010101_R0240_C0010">S05010101!$D$26</definedName>
    <definedName name="_S05010101_R0240_C0020">S05010101!$E$26</definedName>
    <definedName name="_S05010101_R0240_C0030">S05010101!$F$26</definedName>
    <definedName name="_S05010101_R0240_C0040">S05010101!$G$26</definedName>
    <definedName name="_S05010101_R0240_C0050">S05010101!$H$26</definedName>
    <definedName name="_S05010101_R0240_C0060">S05010101!$I$26</definedName>
    <definedName name="_S05010101_R0240_C0070">S05010101!$J$26</definedName>
    <definedName name="_S05010101_R0240_C0080">S05010101!$K$26</definedName>
    <definedName name="_S05010101_R0240_C0090">S05010101!$L$26</definedName>
    <definedName name="_S05010101_R0240_C0100">S05010101!$M$26</definedName>
    <definedName name="_S05010101_R0240_C0110">S05010101!$N$26</definedName>
    <definedName name="_S05010101_R0240_C0120">S05010101!$O$26</definedName>
    <definedName name="_S05010101_R0240_C0130">S05010101!$P$26</definedName>
    <definedName name="_S05010101_R0240_C0140">S05010101!$Q$26</definedName>
    <definedName name="_S05010101_R0240_C0150">S05010101!$R$26</definedName>
    <definedName name="_S05010101_R0240_C0160">S05010101!$S$26</definedName>
    <definedName name="_S05010101_R0240_C0200">S05010101!$T$26</definedName>
    <definedName name="_S05010101_R0300_C0010">S05010101!$D$27</definedName>
    <definedName name="_S05010101_R0300_C0020">S05010101!$E$27</definedName>
    <definedName name="_S05010101_R0300_C0030">S05010101!$F$27</definedName>
    <definedName name="_S05010101_R0300_C0040">S05010101!$G$27</definedName>
    <definedName name="_S05010101_R0300_C0050">S05010101!$H$27</definedName>
    <definedName name="_S05010101_R0300_C0060">S05010101!$I$27</definedName>
    <definedName name="_S05010101_R0300_C0070">S05010101!$J$27</definedName>
    <definedName name="_S05010101_R0300_C0080">S05010101!$K$27</definedName>
    <definedName name="_S05010101_R0300_C0090">S05010101!$L$27</definedName>
    <definedName name="_S05010101_R0300_C0100">S05010101!$M$27</definedName>
    <definedName name="_S05010101_R0300_C0110">S05010101!$N$27</definedName>
    <definedName name="_S05010101_R0300_C0120">S05010101!$O$27</definedName>
    <definedName name="_S05010101_R0300_C0130">S05010101!$P$27</definedName>
    <definedName name="_S05010101_R0300_C0140">S05010101!$Q$27</definedName>
    <definedName name="_S05010101_R0300_C0150">S05010101!$R$27</definedName>
    <definedName name="_S05010101_R0300_C0160">S05010101!$S$27</definedName>
    <definedName name="_S05010101_R0300_C0200">S05010101!$T$27</definedName>
    <definedName name="_S05010101_R0310_C0010">S05010101!$D$29</definedName>
    <definedName name="_S05010101_R0310_C0020">S05010101!$E$29</definedName>
    <definedName name="_S05010101_R0310_C0030">S05010101!$F$29</definedName>
    <definedName name="_S05010101_R0310_C0040">S05010101!$G$29</definedName>
    <definedName name="_S05010101_R0310_C0050">S05010101!$H$29</definedName>
    <definedName name="_S05010101_R0310_C0060">S05010101!$I$29</definedName>
    <definedName name="_S05010101_R0310_C0070">S05010101!$J$29</definedName>
    <definedName name="_S05010101_R0310_C0080">S05010101!$K$29</definedName>
    <definedName name="_S05010101_R0310_C0090">S05010101!$L$29</definedName>
    <definedName name="_S05010101_R0310_C0100">S05010101!$M$29</definedName>
    <definedName name="_S05010101_R0310_C0110">S05010101!$N$29</definedName>
    <definedName name="_S05010101_R0310_C0120">S05010101!$O$29</definedName>
    <definedName name="_S05010101_R0310_C0130">S05010101!$P$29</definedName>
    <definedName name="_S05010101_R0310_C0140">S05010101!$Q$29</definedName>
    <definedName name="_S05010101_R0310_C0150">S05010101!$R$29</definedName>
    <definedName name="_S05010101_R0310_C0160">S05010101!$S$29</definedName>
    <definedName name="_S05010101_R0310_C0200">S05010101!$T$29</definedName>
    <definedName name="_S05010101_R0320_C0010">S05010101!$D$30</definedName>
    <definedName name="_S05010101_R0320_C0020">S05010101!$E$30</definedName>
    <definedName name="_S05010101_R0320_C0030">S05010101!$F$30</definedName>
    <definedName name="_S05010101_R0320_C0040">S05010101!$G$30</definedName>
    <definedName name="_S05010101_R0320_C0050">S05010101!$H$30</definedName>
    <definedName name="_S05010101_R0320_C0060">S05010101!$I$30</definedName>
    <definedName name="_S05010101_R0320_C0070">S05010101!$J$30</definedName>
    <definedName name="_S05010101_R0320_C0080">S05010101!$K$30</definedName>
    <definedName name="_S05010101_R0320_C0090">S05010101!$L$30</definedName>
    <definedName name="_S05010101_R0320_C0100">S05010101!$M$30</definedName>
    <definedName name="_S05010101_R0320_C0110">S05010101!$N$30</definedName>
    <definedName name="_S05010101_R0320_C0120">S05010101!$O$30</definedName>
    <definedName name="_S05010101_R0320_C0130">S05010101!$P$30</definedName>
    <definedName name="_S05010101_R0320_C0140">S05010101!$Q$30</definedName>
    <definedName name="_S05010101_R0320_C0150">S05010101!$R$30</definedName>
    <definedName name="_S05010101_R0320_C0160">S05010101!$S$30</definedName>
    <definedName name="_S05010101_R0320_C0200">S05010101!$T$30</definedName>
    <definedName name="_S05010101_R0330_C0010">S05010101!$D$31</definedName>
    <definedName name="_S05010101_R0330_C0020">S05010101!$E$31</definedName>
    <definedName name="_S05010101_R0330_C0030">S05010101!$F$31</definedName>
    <definedName name="_S05010101_R0330_C0040">S05010101!$G$31</definedName>
    <definedName name="_S05010101_R0330_C0050">S05010101!$H$31</definedName>
    <definedName name="_S05010101_R0330_C0060">S05010101!$I$31</definedName>
    <definedName name="_S05010101_R0330_C0070">S05010101!$J$31</definedName>
    <definedName name="_S05010101_R0330_C0080">S05010101!$K$31</definedName>
    <definedName name="_S05010101_R0330_C0090">S05010101!$L$31</definedName>
    <definedName name="_S05010101_R0330_C0100">S05010101!$M$31</definedName>
    <definedName name="_S05010101_R0330_C0110">S05010101!$N$31</definedName>
    <definedName name="_S05010101_R0330_C0120">S05010101!$O$31</definedName>
    <definedName name="_S05010101_R0330_C0130">S05010101!$P$31</definedName>
    <definedName name="_S05010101_R0330_C0140">S05010101!$Q$31</definedName>
    <definedName name="_S05010101_R0330_C0150">S05010101!$R$31</definedName>
    <definedName name="_S05010101_R0330_C0160">S05010101!$S$31</definedName>
    <definedName name="_S05010101_R0330_C0200">S05010101!$T$31</definedName>
    <definedName name="_S05010101_R0340_C0010">S05010101!$D$32</definedName>
    <definedName name="_S05010101_R0340_C0020">S05010101!$E$32</definedName>
    <definedName name="_S05010101_R0340_C0030">S05010101!$F$32</definedName>
    <definedName name="_S05010101_R0340_C0040">S05010101!$G$32</definedName>
    <definedName name="_S05010101_R0340_C0050">S05010101!$H$32</definedName>
    <definedName name="_S05010101_R0340_C0060">S05010101!$I$32</definedName>
    <definedName name="_S05010101_R0340_C0070">S05010101!$J$32</definedName>
    <definedName name="_S05010101_R0340_C0080">S05010101!$K$32</definedName>
    <definedName name="_S05010101_R0340_C0090">S05010101!$L$32</definedName>
    <definedName name="_S05010101_R0340_C0100">S05010101!$M$32</definedName>
    <definedName name="_S05010101_R0340_C0110">S05010101!$N$32</definedName>
    <definedName name="_S05010101_R0340_C0120">S05010101!$O$32</definedName>
    <definedName name="_S05010101_R0340_C0130">S05010101!$P$32</definedName>
    <definedName name="_S05010101_R0340_C0140">S05010101!$Q$32</definedName>
    <definedName name="_S05010101_R0340_C0150">S05010101!$R$32</definedName>
    <definedName name="_S05010101_R0340_C0160">S05010101!$S$32</definedName>
    <definedName name="_S05010101_R0340_C0200">S05010101!$T$32</definedName>
    <definedName name="_S05010101_R0400_C0010">S05010101!$D$33</definedName>
    <definedName name="_S05010101_R0400_C0020">S05010101!$E$33</definedName>
    <definedName name="_S05010101_R0400_C0030">S05010101!$F$33</definedName>
    <definedName name="_S05010101_R0400_C0040">S05010101!$G$33</definedName>
    <definedName name="_S05010101_R0400_C0050">S05010101!$H$33</definedName>
    <definedName name="_S05010101_R0400_C0060">S05010101!$I$33</definedName>
    <definedName name="_S05010101_R0400_C0070">S05010101!$J$33</definedName>
    <definedName name="_S05010101_R0400_C0080">S05010101!$K$33</definedName>
    <definedName name="_S05010101_R0400_C0090">S05010101!$L$33</definedName>
    <definedName name="_S05010101_R0400_C0100">S05010101!$M$33</definedName>
    <definedName name="_S05010101_R0400_C0110">S05010101!$N$33</definedName>
    <definedName name="_S05010101_R0400_C0120">S05010101!$O$33</definedName>
    <definedName name="_S05010101_R0400_C0130">S05010101!$P$33</definedName>
    <definedName name="_S05010101_R0400_C0140">S05010101!$Q$33</definedName>
    <definedName name="_S05010101_R0400_C0150">S05010101!$R$33</definedName>
    <definedName name="_S05010101_R0400_C0160">S05010101!$S$33</definedName>
    <definedName name="_S05010101_R0400_C0200">S05010101!$T$33</definedName>
    <definedName name="_S05010101_R0550_C0010">S05010101!$D$34</definedName>
    <definedName name="_S05010101_R0550_C0020">S05010101!$E$34</definedName>
    <definedName name="_S05010101_R0550_C0030">S05010101!$F$34</definedName>
    <definedName name="_S05010101_R0550_C0040">S05010101!$G$34</definedName>
    <definedName name="_S05010101_R0550_C0050">S05010101!$H$34</definedName>
    <definedName name="_S05010101_R0550_C0060">S05010101!$I$34</definedName>
    <definedName name="_S05010101_R0550_C0070">S05010101!$J$34</definedName>
    <definedName name="_S05010101_R0550_C0080">S05010101!$K$34</definedName>
    <definedName name="_S05010101_R0550_C0090">S05010101!$L$34</definedName>
    <definedName name="_S05010101_R0550_C0100">S05010101!$M$34</definedName>
    <definedName name="_S05010101_R0550_C0110">S05010101!$N$34</definedName>
    <definedName name="_S05010101_R0550_C0120">S05010101!$O$34</definedName>
    <definedName name="_S05010101_R0550_C0130">S05010101!$P$34</definedName>
    <definedName name="_S05010101_R0550_C0140">S05010101!$Q$34</definedName>
    <definedName name="_S05010101_R0550_C0150">S05010101!$R$34</definedName>
    <definedName name="_S05010101_R0550_C0160">S05010101!$S$34</definedName>
    <definedName name="_S05010101_R0550_C0200">S05010101!$T$34</definedName>
    <definedName name="_S05010101_R0610_C0010">S05010101!$D$36</definedName>
    <definedName name="_S05010101_R0610_C0020">S05010101!$E$36</definedName>
    <definedName name="_S05010101_R0610_C0030">S05010101!$F$36</definedName>
    <definedName name="_S05010101_R0610_C0040">S05010101!$G$36</definedName>
    <definedName name="_S05010101_R0610_C0050">S05010101!$H$36</definedName>
    <definedName name="_S05010101_R0610_C0060">S05010101!$I$36</definedName>
    <definedName name="_S05010101_R0610_C0070">S05010101!$J$36</definedName>
    <definedName name="_S05010101_R0610_C0080">S05010101!$K$36</definedName>
    <definedName name="_S05010101_R0610_C0090">S05010101!$L$36</definedName>
    <definedName name="_S05010101_R0610_C0100">S05010101!$M$36</definedName>
    <definedName name="_S05010101_R0610_C0110">S05010101!$N$36</definedName>
    <definedName name="_S05010101_R0610_C0120">S05010101!$O$36</definedName>
    <definedName name="_S05010101_R0610_C0130">S05010101!$P$36</definedName>
    <definedName name="_S05010101_R0610_C0140">S05010101!$Q$36</definedName>
    <definedName name="_S05010101_R0610_C0150">S05010101!$R$36</definedName>
    <definedName name="_S05010101_R0610_C0160">S05010101!$S$36</definedName>
    <definedName name="_S05010101_R0610_C0200">S05010101!$T$36</definedName>
    <definedName name="_S05010101_R0620_C0010">S05010101!$D$37</definedName>
    <definedName name="_S05010101_R0620_C0020">S05010101!$E$37</definedName>
    <definedName name="_S05010101_R0620_C0030">S05010101!$F$37</definedName>
    <definedName name="_S05010101_R0620_C0040">S05010101!$G$37</definedName>
    <definedName name="_S05010101_R0620_C0050">S05010101!$H$37</definedName>
    <definedName name="_S05010101_R0620_C0060">S05010101!$I$37</definedName>
    <definedName name="_S05010101_R0620_C0070">S05010101!$J$37</definedName>
    <definedName name="_S05010101_R0620_C0080">S05010101!$K$37</definedName>
    <definedName name="_S05010101_R0620_C0090">S05010101!$L$37</definedName>
    <definedName name="_S05010101_R0620_C0100">S05010101!$M$37</definedName>
    <definedName name="_S05010101_R0620_C0110">S05010101!$N$37</definedName>
    <definedName name="_S05010101_R0620_C0120">S05010101!$O$37</definedName>
    <definedName name="_S05010101_R0620_C0130">S05010101!$P$37</definedName>
    <definedName name="_S05010101_R0620_C0140">S05010101!$Q$37</definedName>
    <definedName name="_S05010101_R0620_C0150">S05010101!$R$37</definedName>
    <definedName name="_S05010101_R0620_C0160">S05010101!$S$37</definedName>
    <definedName name="_S05010101_R0620_C0200">S05010101!$T$37</definedName>
    <definedName name="_S05010101_R0630_C0010">S05010101!$D$38</definedName>
    <definedName name="_S05010101_R0630_C0020">S05010101!$E$38</definedName>
    <definedName name="_S05010101_R0630_C0030">S05010101!$F$38</definedName>
    <definedName name="_S05010101_R0630_C0040">S05010101!$G$38</definedName>
    <definedName name="_S05010101_R0630_C0050">S05010101!$H$38</definedName>
    <definedName name="_S05010101_R0630_C0060">S05010101!$I$38</definedName>
    <definedName name="_S05010101_R0630_C0070">S05010101!$J$38</definedName>
    <definedName name="_S05010101_R0630_C0080">S05010101!$K$38</definedName>
    <definedName name="_S05010101_R0630_C0090">S05010101!$L$38</definedName>
    <definedName name="_S05010101_R0630_C0100">S05010101!$M$38</definedName>
    <definedName name="_S05010101_R0630_C0110">S05010101!$N$38</definedName>
    <definedName name="_S05010101_R0630_C0120">S05010101!$O$38</definedName>
    <definedName name="_S05010101_R0630_C0130">S05010101!$P$38</definedName>
    <definedName name="_S05010101_R0630_C0140">S05010101!$Q$38</definedName>
    <definedName name="_S05010101_R0630_C0150">S05010101!$R$38</definedName>
    <definedName name="_S05010101_R0630_C0160">S05010101!$S$38</definedName>
    <definedName name="_S05010101_R0630_C0200">S05010101!$T$38</definedName>
    <definedName name="_S05010101_R0640_C0010">S05010101!$D$39</definedName>
    <definedName name="_S05010101_R0640_C0020">S05010101!$E$39</definedName>
    <definedName name="_S05010101_R0640_C0030">S05010101!$F$39</definedName>
    <definedName name="_S05010101_R0640_C0040">S05010101!$G$39</definedName>
    <definedName name="_S05010101_R0640_C0050">S05010101!$H$39</definedName>
    <definedName name="_S05010101_R0640_C0060">S05010101!$I$39</definedName>
    <definedName name="_S05010101_R0640_C0070">S05010101!$J$39</definedName>
    <definedName name="_S05010101_R0640_C0080">S05010101!$K$39</definedName>
    <definedName name="_S05010101_R0640_C0090">S05010101!$L$39</definedName>
    <definedName name="_S05010101_R0640_C0100">S05010101!$M$39</definedName>
    <definedName name="_S05010101_R0640_C0110">S05010101!$N$39</definedName>
    <definedName name="_S05010101_R0640_C0120">S05010101!$O$39</definedName>
    <definedName name="_S05010101_R0640_C0130">S05010101!$P$39</definedName>
    <definedName name="_S05010101_R0640_C0140">S05010101!$Q$39</definedName>
    <definedName name="_S05010101_R0640_C0150">S05010101!$R$39</definedName>
    <definedName name="_S05010101_R0640_C0160">S05010101!$S$39</definedName>
    <definedName name="_S05010101_R0640_C0200">S05010101!$T$39</definedName>
    <definedName name="_S05010101_R0700_C0010">S05010101!$D$40</definedName>
    <definedName name="_S05010101_R0700_C0020">S05010101!$E$40</definedName>
    <definedName name="_S05010101_R0700_C0030">S05010101!$F$40</definedName>
    <definedName name="_S05010101_R0700_C0040">S05010101!$G$40</definedName>
    <definedName name="_S05010101_R0700_C0050">S05010101!$H$40</definedName>
    <definedName name="_S05010101_R0700_C0060">S05010101!$I$40</definedName>
    <definedName name="_S05010101_R0700_C0070">S05010101!$J$40</definedName>
    <definedName name="_S05010101_R0700_C0080">S05010101!$K$40</definedName>
    <definedName name="_S05010101_R0700_C0090">S05010101!$L$40</definedName>
    <definedName name="_S05010101_R0700_C0100">S05010101!$M$40</definedName>
    <definedName name="_S05010101_R0700_C0110">S05010101!$N$40</definedName>
    <definedName name="_S05010101_R0700_C0120">S05010101!$O$40</definedName>
    <definedName name="_S05010101_R0700_C0130">S05010101!$P$40</definedName>
    <definedName name="_S05010101_R0700_C0140">S05010101!$Q$40</definedName>
    <definedName name="_S05010101_R0700_C0150">S05010101!$R$40</definedName>
    <definedName name="_S05010101_R0700_C0160">S05010101!$S$40</definedName>
    <definedName name="_S05010101_R0700_C0200">S05010101!$T$40</definedName>
    <definedName name="_S05010101_R0710_C0010">S05010101!$D$42</definedName>
    <definedName name="_S05010101_R0710_C0020">S05010101!$E$42</definedName>
    <definedName name="_S05010101_R0710_C0030">S05010101!$F$42</definedName>
    <definedName name="_S05010101_R0710_C0040">S05010101!$G$42</definedName>
    <definedName name="_S05010101_R0710_C0050">S05010101!$H$42</definedName>
    <definedName name="_S05010101_R0710_C0060">S05010101!$I$42</definedName>
    <definedName name="_S05010101_R0710_C0070">S05010101!$J$42</definedName>
    <definedName name="_S05010101_R0710_C0080">S05010101!$K$42</definedName>
    <definedName name="_S05010101_R0710_C0090">S05010101!$L$42</definedName>
    <definedName name="_S05010101_R0710_C0100">S05010101!$M$42</definedName>
    <definedName name="_S05010101_R0710_C0110">S05010101!$N$42</definedName>
    <definedName name="_S05010101_R0710_C0120">S05010101!$O$42</definedName>
    <definedName name="_S05010101_R0710_C0130">S05010101!$P$42</definedName>
    <definedName name="_S05010101_R0710_C0140">S05010101!$Q$42</definedName>
    <definedName name="_S05010101_R0710_C0150">S05010101!$R$42</definedName>
    <definedName name="_S05010101_R0710_C0160">S05010101!$S$42</definedName>
    <definedName name="_S05010101_R0710_C0200">S05010101!$T$42</definedName>
    <definedName name="_S05010101_R0720_C0010">S05010101!$D$43</definedName>
    <definedName name="_S05010101_R0720_C0020">S05010101!$E$43</definedName>
    <definedName name="_S05010101_R0720_C0030">S05010101!$F$43</definedName>
    <definedName name="_S05010101_R0720_C0040">S05010101!$G$43</definedName>
    <definedName name="_S05010101_R0720_C0050">S05010101!$H$43</definedName>
    <definedName name="_S05010101_R0720_C0060">S05010101!$I$43</definedName>
    <definedName name="_S05010101_R0720_C0070">S05010101!$J$43</definedName>
    <definedName name="_S05010101_R0720_C0080">S05010101!$K$43</definedName>
    <definedName name="_S05010101_R0720_C0090">S05010101!$L$43</definedName>
    <definedName name="_S05010101_R0720_C0100">S05010101!$M$43</definedName>
    <definedName name="_S05010101_R0720_C0110">S05010101!$N$43</definedName>
    <definedName name="_S05010101_R0720_C0120">S05010101!$O$43</definedName>
    <definedName name="_S05010101_R0720_C0130">S05010101!$P$43</definedName>
    <definedName name="_S05010101_R0720_C0140">S05010101!$Q$43</definedName>
    <definedName name="_S05010101_R0720_C0150">S05010101!$R$43</definedName>
    <definedName name="_S05010101_R0720_C0160">S05010101!$S$43</definedName>
    <definedName name="_S05010101_R0720_C0200">S05010101!$T$43</definedName>
    <definedName name="_S05010101_R0730_C0010">S05010101!$D$44</definedName>
    <definedName name="_S05010101_R0730_C0020">S05010101!$E$44</definedName>
    <definedName name="_S05010101_R0730_C0030">S05010101!$F$44</definedName>
    <definedName name="_S05010101_R0730_C0040">S05010101!$G$44</definedName>
    <definedName name="_S05010101_R0730_C0050">S05010101!$H$44</definedName>
    <definedName name="_S05010101_R0730_C0060">S05010101!$I$44</definedName>
    <definedName name="_S05010101_R0730_C0070">S05010101!$J$44</definedName>
    <definedName name="_S05010101_R0730_C0080">S05010101!$K$44</definedName>
    <definedName name="_S05010101_R0730_C0090">S05010101!$L$44</definedName>
    <definedName name="_S05010101_R0730_C0100">S05010101!$M$44</definedName>
    <definedName name="_S05010101_R0730_C0110">S05010101!$N$44</definedName>
    <definedName name="_S05010101_R0730_C0120">S05010101!$O$44</definedName>
    <definedName name="_S05010101_R0730_C0130">S05010101!$P$44</definedName>
    <definedName name="_S05010101_R0730_C0140">S05010101!$Q$44</definedName>
    <definedName name="_S05010101_R0730_C0150">S05010101!$R$44</definedName>
    <definedName name="_S05010101_R0730_C0160">S05010101!$S$44</definedName>
    <definedName name="_S05010101_R0730_C0200">S05010101!$T$44</definedName>
    <definedName name="_S05010101_R0740_C0010">S05010101!$D$45</definedName>
    <definedName name="_S05010101_R0740_C0020">S05010101!$E$45</definedName>
    <definedName name="_S05010101_R0740_C0030">S05010101!$F$45</definedName>
    <definedName name="_S05010101_R0740_C0040">S05010101!$G$45</definedName>
    <definedName name="_S05010101_R0740_C0050">S05010101!$H$45</definedName>
    <definedName name="_S05010101_R0740_C0060">S05010101!$I$45</definedName>
    <definedName name="_S05010101_R0740_C0070">S05010101!$J$45</definedName>
    <definedName name="_S05010101_R0740_C0080">S05010101!$K$45</definedName>
    <definedName name="_S05010101_R0740_C0090">S05010101!$L$45</definedName>
    <definedName name="_S05010101_R0740_C0100">S05010101!$M$45</definedName>
    <definedName name="_S05010101_R0740_C0110">S05010101!$N$45</definedName>
    <definedName name="_S05010101_R0740_C0120">S05010101!$O$45</definedName>
    <definedName name="_S05010101_R0740_C0130">S05010101!$P$45</definedName>
    <definedName name="_S05010101_R0740_C0140">S05010101!$Q$45</definedName>
    <definedName name="_S05010101_R0740_C0150">S05010101!$R$45</definedName>
    <definedName name="_S05010101_R0740_C0160">S05010101!$S$45</definedName>
    <definedName name="_S05010101_R0740_C0200">S05010101!$T$45</definedName>
    <definedName name="_S05010101_R0800_C0010">S05010101!$D$46</definedName>
    <definedName name="_S05010101_R0800_C0020">S05010101!$E$46</definedName>
    <definedName name="_S05010101_R0800_C0030">S05010101!$F$46</definedName>
    <definedName name="_S05010101_R0800_C0040">S05010101!$G$46</definedName>
    <definedName name="_S05010101_R0800_C0050">S05010101!$H$46</definedName>
    <definedName name="_S05010101_R0800_C0060">S05010101!$I$46</definedName>
    <definedName name="_S05010101_R0800_C0070">S05010101!$J$46</definedName>
    <definedName name="_S05010101_R0800_C0080">S05010101!$K$46</definedName>
    <definedName name="_S05010101_R0800_C0090">S05010101!$L$46</definedName>
    <definedName name="_S05010101_R0800_C0100">S05010101!$M$46</definedName>
    <definedName name="_S05010101_R0800_C0110">S05010101!$N$46</definedName>
    <definedName name="_S05010101_R0800_C0120">S05010101!$O$46</definedName>
    <definedName name="_S05010101_R0800_C0130">S05010101!$P$46</definedName>
    <definedName name="_S05010101_R0800_C0140">S05010101!$Q$46</definedName>
    <definedName name="_S05010101_R0800_C0150">S05010101!$R$46</definedName>
    <definedName name="_S05010101_R0800_C0160">S05010101!$S$46</definedName>
    <definedName name="_S05010101_R0800_C0200">S05010101!$T$46</definedName>
    <definedName name="_S05010101_R0810_C0010">S05010101!$D$48</definedName>
    <definedName name="_S05010101_R0810_C0020">S05010101!$E$48</definedName>
    <definedName name="_S05010101_R0810_C0030">S05010101!$F$48</definedName>
    <definedName name="_S05010101_R0810_C0040">S05010101!$G$48</definedName>
    <definedName name="_S05010101_R0810_C0050">S05010101!$H$48</definedName>
    <definedName name="_S05010101_R0810_C0060">S05010101!$I$48</definedName>
    <definedName name="_S05010101_R0810_C0070">S05010101!$J$48</definedName>
    <definedName name="_S05010101_R0810_C0080">S05010101!$K$48</definedName>
    <definedName name="_S05010101_R0810_C0090">S05010101!$L$48</definedName>
    <definedName name="_S05010101_R0810_C0100">S05010101!$M$48</definedName>
    <definedName name="_S05010101_R0810_C0110">S05010101!$N$48</definedName>
    <definedName name="_S05010101_R0810_C0120">S05010101!$O$48</definedName>
    <definedName name="_S05010101_R0810_C0130">S05010101!$P$48</definedName>
    <definedName name="_S05010101_R0810_C0140">S05010101!$Q$48</definedName>
    <definedName name="_S05010101_R0810_C0150">S05010101!$R$48</definedName>
    <definedName name="_S05010101_R0810_C0160">S05010101!$S$48</definedName>
    <definedName name="_S05010101_R0810_C0200">S05010101!$T$48</definedName>
    <definedName name="_S05010101_R0820_C0010">S05010101!$D$49</definedName>
    <definedName name="_S05010101_R0820_C0020">S05010101!$E$49</definedName>
    <definedName name="_S05010101_R0820_C0030">S05010101!$F$49</definedName>
    <definedName name="_S05010101_R0820_C0040">S05010101!$G$49</definedName>
    <definedName name="_S05010101_R0820_C0050">S05010101!$H$49</definedName>
    <definedName name="_S05010101_R0820_C0060">S05010101!$I$49</definedName>
    <definedName name="_S05010101_R0820_C0070">S05010101!$J$49</definedName>
    <definedName name="_S05010101_R0820_C0080">S05010101!$K$49</definedName>
    <definedName name="_S05010101_R0820_C0090">S05010101!$L$49</definedName>
    <definedName name="_S05010101_R0820_C0100">S05010101!$M$49</definedName>
    <definedName name="_S05010101_R0820_C0110">S05010101!$N$49</definedName>
    <definedName name="_S05010101_R0820_C0120">S05010101!$O$49</definedName>
    <definedName name="_S05010101_R0820_C0130">S05010101!$P$49</definedName>
    <definedName name="_S05010101_R0820_C0140">S05010101!$Q$49</definedName>
    <definedName name="_S05010101_R0820_C0150">S05010101!$R$49</definedName>
    <definedName name="_S05010101_R0820_C0160">S05010101!$S$49</definedName>
    <definedName name="_S05010101_R0820_C0200">S05010101!$T$49</definedName>
    <definedName name="_S05010101_R0830_C0010">S05010101!$D$50</definedName>
    <definedName name="_S05010101_R0830_C0020">S05010101!$E$50</definedName>
    <definedName name="_S05010101_R0830_C0030">S05010101!$F$50</definedName>
    <definedName name="_S05010101_R0830_C0040">S05010101!$G$50</definedName>
    <definedName name="_S05010101_R0830_C0050">S05010101!$H$50</definedName>
    <definedName name="_S05010101_R0830_C0060">S05010101!$I$50</definedName>
    <definedName name="_S05010101_R0830_C0070">S05010101!$J$50</definedName>
    <definedName name="_S05010101_R0830_C0080">S05010101!$K$50</definedName>
    <definedName name="_S05010101_R0830_C0090">S05010101!$L$50</definedName>
    <definedName name="_S05010101_R0830_C0100">S05010101!$M$50</definedName>
    <definedName name="_S05010101_R0830_C0110">S05010101!$N$50</definedName>
    <definedName name="_S05010101_R0830_C0120">S05010101!$O$50</definedName>
    <definedName name="_S05010101_R0830_C0130">S05010101!$P$50</definedName>
    <definedName name="_S05010101_R0830_C0140">S05010101!$Q$50</definedName>
    <definedName name="_S05010101_R0830_C0150">S05010101!$R$50</definedName>
    <definedName name="_S05010101_R0830_C0160">S05010101!$S$50</definedName>
    <definedName name="_S05010101_R0830_C0200">S05010101!$T$50</definedName>
    <definedName name="_S05010101_R0840_C0010">S05010101!$D$51</definedName>
    <definedName name="_S05010101_R0840_C0020">S05010101!$E$51</definedName>
    <definedName name="_S05010101_R0840_C0030">S05010101!$F$51</definedName>
    <definedName name="_S05010101_R0840_C0040">S05010101!$G$51</definedName>
    <definedName name="_S05010101_R0840_C0050">S05010101!$H$51</definedName>
    <definedName name="_S05010101_R0840_C0060">S05010101!$I$51</definedName>
    <definedName name="_S05010101_R0840_C0070">S05010101!$J$51</definedName>
    <definedName name="_S05010101_R0840_C0080">S05010101!$K$51</definedName>
    <definedName name="_S05010101_R0840_C0090">S05010101!$L$51</definedName>
    <definedName name="_S05010101_R0840_C0100">S05010101!$M$51</definedName>
    <definedName name="_S05010101_R0840_C0110">S05010101!$N$51</definedName>
    <definedName name="_S05010101_R0840_C0120">S05010101!$O$51</definedName>
    <definedName name="_S05010101_R0840_C0130">S05010101!$P$51</definedName>
    <definedName name="_S05010101_R0840_C0140">S05010101!$Q$51</definedName>
    <definedName name="_S05010101_R0840_C0150">S05010101!$R$51</definedName>
    <definedName name="_S05010101_R0840_C0160">S05010101!$S$51</definedName>
    <definedName name="_S05010101_R0840_C0200">S05010101!$T$51</definedName>
    <definedName name="_S05010101_R0900_C0010">S05010101!$D$52</definedName>
    <definedName name="_S05010101_R0900_C0020">S05010101!$E$52</definedName>
    <definedName name="_S05010101_R0900_C0030">S05010101!$F$52</definedName>
    <definedName name="_S05010101_R0900_C0040">S05010101!$G$52</definedName>
    <definedName name="_S05010101_R0900_C0050">S05010101!$H$52</definedName>
    <definedName name="_S05010101_R0900_C0060">S05010101!$I$52</definedName>
    <definedName name="_S05010101_R0900_C0070">S05010101!$J$52</definedName>
    <definedName name="_S05010101_R0900_C0080">S05010101!$K$52</definedName>
    <definedName name="_S05010101_R0900_C0090">S05010101!$L$52</definedName>
    <definedName name="_S05010101_R0900_C0100">S05010101!$M$52</definedName>
    <definedName name="_S05010101_R0900_C0110">S05010101!$N$52</definedName>
    <definedName name="_S05010101_R0900_C0120">S05010101!$O$52</definedName>
    <definedName name="_S05010101_R0900_C0130">S05010101!$P$52</definedName>
    <definedName name="_S05010101_R0900_C0140">S05010101!$Q$52</definedName>
    <definedName name="_S05010101_R0900_C0150">S05010101!$R$52</definedName>
    <definedName name="_S05010101_R0900_C0160">S05010101!$S$52</definedName>
    <definedName name="_S05010101_R0900_C0200">S05010101!$T$52</definedName>
    <definedName name="_S05010101_R0910_C0010">S05010101!$D$54</definedName>
    <definedName name="_S05010101_R0910_C0020">S05010101!$E$54</definedName>
    <definedName name="_S05010101_R0910_C0030">S05010101!$F$54</definedName>
    <definedName name="_S05010101_R0910_C0040">S05010101!$G$54</definedName>
    <definedName name="_S05010101_R0910_C0050">S05010101!$H$54</definedName>
    <definedName name="_S05010101_R0910_C0060">S05010101!$I$54</definedName>
    <definedName name="_S05010101_R0910_C0070">S05010101!$J$54</definedName>
    <definedName name="_S05010101_R0910_C0080">S05010101!$K$54</definedName>
    <definedName name="_S05010101_R0910_C0090">S05010101!$L$54</definedName>
    <definedName name="_S05010101_R0910_C0100">S05010101!$M$54</definedName>
    <definedName name="_S05010101_R0910_C0110">S05010101!$N$54</definedName>
    <definedName name="_S05010101_R0910_C0120">S05010101!$O$54</definedName>
    <definedName name="_S05010101_R0910_C0130">S05010101!$P$54</definedName>
    <definedName name="_S05010101_R0910_C0140">S05010101!$Q$54</definedName>
    <definedName name="_S05010101_R0910_C0150">S05010101!$R$54</definedName>
    <definedName name="_S05010101_R0910_C0160">S05010101!$S$54</definedName>
    <definedName name="_S05010101_R0910_C0200">S05010101!$T$54</definedName>
    <definedName name="_S05010101_R0920_C0010">S05010101!$D$55</definedName>
    <definedName name="_S05010101_R0920_C0020">S05010101!$E$55</definedName>
    <definedName name="_S05010101_R0920_C0030">S05010101!$F$55</definedName>
    <definedName name="_S05010101_R0920_C0040">S05010101!$G$55</definedName>
    <definedName name="_S05010101_R0920_C0050">S05010101!$H$55</definedName>
    <definedName name="_S05010101_R0920_C0060">S05010101!$I$55</definedName>
    <definedName name="_S05010101_R0920_C0070">S05010101!$J$55</definedName>
    <definedName name="_S05010101_R0920_C0080">S05010101!$K$55</definedName>
    <definedName name="_S05010101_R0920_C0090">S05010101!$L$55</definedName>
    <definedName name="_S05010101_R0920_C0100">S05010101!$M$55</definedName>
    <definedName name="_S05010101_R0920_C0110">S05010101!$N$55</definedName>
    <definedName name="_S05010101_R0920_C0120">S05010101!$O$55</definedName>
    <definedName name="_S05010101_R0920_C0130">S05010101!$P$55</definedName>
    <definedName name="_S05010101_R0920_C0140">S05010101!$Q$55</definedName>
    <definedName name="_S05010101_R0920_C0150">S05010101!$R$55</definedName>
    <definedName name="_S05010101_R0920_C0160">S05010101!$S$55</definedName>
    <definedName name="_S05010101_R0920_C0200">S05010101!$T$55</definedName>
    <definedName name="_S05010101_R0930_C0010">S05010101!$D$56</definedName>
    <definedName name="_S05010101_R0930_C0020">S05010101!$E$56</definedName>
    <definedName name="_S05010101_R0930_C0030">S05010101!$F$56</definedName>
    <definedName name="_S05010101_R0930_C0040">S05010101!$G$56</definedName>
    <definedName name="_S05010101_R0930_C0050">S05010101!$H$56</definedName>
    <definedName name="_S05010101_R0930_C0060">S05010101!$I$56</definedName>
    <definedName name="_S05010101_R0930_C0070">S05010101!$J$56</definedName>
    <definedName name="_S05010101_R0930_C0080">S05010101!$K$56</definedName>
    <definedName name="_S05010101_R0930_C0090">S05010101!$L$56</definedName>
    <definedName name="_S05010101_R0930_C0100">S05010101!$M$56</definedName>
    <definedName name="_S05010101_R0930_C0110">S05010101!$N$56</definedName>
    <definedName name="_S05010101_R0930_C0120">S05010101!$O$56</definedName>
    <definedName name="_S05010101_R0930_C0130">S05010101!$P$56</definedName>
    <definedName name="_S05010101_R0930_C0140">S05010101!$Q$56</definedName>
    <definedName name="_S05010101_R0930_C0150">S05010101!$R$56</definedName>
    <definedName name="_S05010101_R0930_C0160">S05010101!$S$56</definedName>
    <definedName name="_S05010101_R0930_C0200">S05010101!$T$56</definedName>
    <definedName name="_S05010101_R0940_C0010">S05010101!$D$57</definedName>
    <definedName name="_S05010101_R0940_C0020">S05010101!$E$57</definedName>
    <definedName name="_S05010101_R0940_C0030">S05010101!$F$57</definedName>
    <definedName name="_S05010101_R0940_C0040">S05010101!$G$57</definedName>
    <definedName name="_S05010101_R0940_C0050">S05010101!$H$57</definedName>
    <definedName name="_S05010101_R0940_C0060">S05010101!$I$57</definedName>
    <definedName name="_S05010101_R0940_C0070">S05010101!$J$57</definedName>
    <definedName name="_S05010101_R0940_C0080">S05010101!$K$57</definedName>
    <definedName name="_S05010101_R0940_C0090">S05010101!$L$57</definedName>
    <definedName name="_S05010101_R0940_C0100">S05010101!$M$57</definedName>
    <definedName name="_S05010101_R0940_C0110">S05010101!$N$57</definedName>
    <definedName name="_S05010101_R0940_C0120">S05010101!$O$57</definedName>
    <definedName name="_S05010101_R0940_C0130">S05010101!$P$57</definedName>
    <definedName name="_S05010101_R0940_C0140">S05010101!$Q$57</definedName>
    <definedName name="_S05010101_R0940_C0150">S05010101!$R$57</definedName>
    <definedName name="_S05010101_R0940_C0160">S05010101!$S$57</definedName>
    <definedName name="_S05010101_R0940_C0200">S05010101!$T$57</definedName>
    <definedName name="_S05010101_R1000_C0010">S05010101!$D$58</definedName>
    <definedName name="_S05010101_R1000_C0020">S05010101!$E$58</definedName>
    <definedName name="_S05010101_R1000_C0030">S05010101!$F$58</definedName>
    <definedName name="_S05010101_R1000_C0040">S05010101!$G$58</definedName>
    <definedName name="_S05010101_R1000_C0050">S05010101!$H$58</definedName>
    <definedName name="_S05010101_R1000_C0060">S05010101!$I$58</definedName>
    <definedName name="_S05010101_R1000_C0070">S05010101!$J$58</definedName>
    <definedName name="_S05010101_R1000_C0080">S05010101!$K$58</definedName>
    <definedName name="_S05010101_R1000_C0090">S05010101!$L$58</definedName>
    <definedName name="_S05010101_R1000_C0100">S05010101!$M$58</definedName>
    <definedName name="_S05010101_R1000_C0110">S05010101!$N$58</definedName>
    <definedName name="_S05010101_R1000_C0120">S05010101!$O$58</definedName>
    <definedName name="_S05010101_R1000_C0130">S05010101!$P$58</definedName>
    <definedName name="_S05010101_R1000_C0140">S05010101!$Q$58</definedName>
    <definedName name="_S05010101_R1000_C0150">S05010101!$R$58</definedName>
    <definedName name="_S05010101_R1000_C0160">S05010101!$S$58</definedName>
    <definedName name="_S05010101_R1000_C0200">S05010101!$T$58</definedName>
    <definedName name="_S05010101_R1010_C0010">S05010101!$D$60</definedName>
    <definedName name="_S05010101_R1010_C0020">S05010101!$E$60</definedName>
    <definedName name="_S05010101_R1010_C0030">S05010101!$F$60</definedName>
    <definedName name="_S05010101_R1010_C0040">S05010101!$G$60</definedName>
    <definedName name="_S05010101_R1010_C0050">S05010101!$H$60</definedName>
    <definedName name="_S05010101_R1010_C0060">S05010101!$I$60</definedName>
    <definedName name="_S05010101_R1010_C0070">S05010101!$J$60</definedName>
    <definedName name="_S05010101_R1010_C0080">S05010101!$K$60</definedName>
    <definedName name="_S05010101_R1010_C0090">S05010101!$L$60</definedName>
    <definedName name="_S05010101_R1010_C0100">S05010101!$M$60</definedName>
    <definedName name="_S05010101_R1010_C0110">S05010101!$N$60</definedName>
    <definedName name="_S05010101_R1010_C0120">S05010101!$O$60</definedName>
    <definedName name="_S05010101_R1010_C0130">S05010101!$P$60</definedName>
    <definedName name="_S05010101_R1010_C0140">S05010101!$Q$60</definedName>
    <definedName name="_S05010101_R1010_C0150">S05010101!$R$60</definedName>
    <definedName name="_S05010101_R1010_C0160">S05010101!$S$60</definedName>
    <definedName name="_S05010101_R1010_C0200">S05010101!$T$60</definedName>
    <definedName name="_S05010101_R1020_C0010">S05010101!$D$61</definedName>
    <definedName name="_S05010101_R1020_C0020">S05010101!$E$61</definedName>
    <definedName name="_S05010101_R1020_C0030">S05010101!$F$61</definedName>
    <definedName name="_S05010101_R1020_C0040">S05010101!$G$61</definedName>
    <definedName name="_S05010101_R1020_C0050">S05010101!$H$61</definedName>
    <definedName name="_S05010101_R1020_C0060">S05010101!$I$61</definedName>
    <definedName name="_S05010101_R1020_C0070">S05010101!$J$61</definedName>
    <definedName name="_S05010101_R1020_C0080">S05010101!$K$61</definedName>
    <definedName name="_S05010101_R1020_C0090">S05010101!$L$61</definedName>
    <definedName name="_S05010101_R1020_C0100">S05010101!$M$61</definedName>
    <definedName name="_S05010101_R1020_C0110">S05010101!$N$61</definedName>
    <definedName name="_S05010101_R1020_C0120">S05010101!$O$61</definedName>
    <definedName name="_S05010101_R1020_C0130">S05010101!$P$61</definedName>
    <definedName name="_S05010101_R1020_C0140">S05010101!$Q$61</definedName>
    <definedName name="_S05010101_R1020_C0150">S05010101!$R$61</definedName>
    <definedName name="_S05010101_R1020_C0160">S05010101!$S$61</definedName>
    <definedName name="_S05010101_R1020_C0200">S05010101!$T$61</definedName>
    <definedName name="_S05010101_R1030_C0010">S05010101!$D$62</definedName>
    <definedName name="_S05010101_R1030_C0020">S05010101!$E$62</definedName>
    <definedName name="_S05010101_R1030_C0030">S05010101!$F$62</definedName>
    <definedName name="_S05010101_R1030_C0040">S05010101!$G$62</definedName>
    <definedName name="_S05010101_R1030_C0050">S05010101!$H$62</definedName>
    <definedName name="_S05010101_R1030_C0060">S05010101!$I$62</definedName>
    <definedName name="_S05010101_R1030_C0070">S05010101!$J$62</definedName>
    <definedName name="_S05010101_R1030_C0080">S05010101!$K$62</definedName>
    <definedName name="_S05010101_R1030_C0090">S05010101!$L$62</definedName>
    <definedName name="_S05010101_R1030_C0100">S05010101!$M$62</definedName>
    <definedName name="_S05010101_R1030_C0110">S05010101!$N$62</definedName>
    <definedName name="_S05010101_R1030_C0120">S05010101!$O$62</definedName>
    <definedName name="_S05010101_R1030_C0130">S05010101!$P$62</definedName>
    <definedName name="_S05010101_R1030_C0140">S05010101!$Q$62</definedName>
    <definedName name="_S05010101_R1030_C0150">S05010101!$R$62</definedName>
    <definedName name="_S05010101_R1030_C0160">S05010101!$S$62</definedName>
    <definedName name="_S05010101_R1030_C0200">S05010101!$T$62</definedName>
    <definedName name="_S05010101_R1040_C0010">S05010101!$D$63</definedName>
    <definedName name="_S05010101_R1040_C0020">S05010101!$E$63</definedName>
    <definedName name="_S05010101_R1040_C0030">S05010101!$F$63</definedName>
    <definedName name="_S05010101_R1040_C0040">S05010101!$G$63</definedName>
    <definedName name="_S05010101_R1040_C0050">S05010101!$H$63</definedName>
    <definedName name="_S05010101_R1040_C0060">S05010101!$I$63</definedName>
    <definedName name="_S05010101_R1040_C0070">S05010101!$J$63</definedName>
    <definedName name="_S05010101_R1040_C0080">S05010101!$K$63</definedName>
    <definedName name="_S05010101_R1040_C0090">S05010101!$L$63</definedName>
    <definedName name="_S05010101_R1040_C0100">S05010101!$M$63</definedName>
    <definedName name="_S05010101_R1040_C0110">S05010101!$N$63</definedName>
    <definedName name="_S05010101_R1040_C0120">S05010101!$O$63</definedName>
    <definedName name="_S05010101_R1040_C0130">S05010101!$P$63</definedName>
    <definedName name="_S05010101_R1040_C0140">S05010101!$Q$63</definedName>
    <definedName name="_S05010101_R1040_C0150">S05010101!$R$63</definedName>
    <definedName name="_S05010101_R1040_C0160">S05010101!$S$63</definedName>
    <definedName name="_S05010101_R1040_C0200">S05010101!$T$63</definedName>
    <definedName name="_S05010101_R1100_C0010">S05010101!$D$64</definedName>
    <definedName name="_S05010101_R1100_C0020">S05010101!$E$64</definedName>
    <definedName name="_S05010101_R1100_C0030">S05010101!$F$64</definedName>
    <definedName name="_S05010101_R1100_C0040">S05010101!$G$64</definedName>
    <definedName name="_S05010101_R1100_C0050">S05010101!$H$64</definedName>
    <definedName name="_S05010101_R1100_C0060">S05010101!$I$64</definedName>
    <definedName name="_S05010101_R1100_C0070">S05010101!$J$64</definedName>
    <definedName name="_S05010101_R1100_C0080">S05010101!$K$64</definedName>
    <definedName name="_S05010101_R1100_C0090">S05010101!$L$64</definedName>
    <definedName name="_S05010101_R1100_C0100">S05010101!$M$64</definedName>
    <definedName name="_S05010101_R1100_C0110">S05010101!$N$64</definedName>
    <definedName name="_S05010101_R1100_C0120">S05010101!$O$64</definedName>
    <definedName name="_S05010101_R1100_C0130">S05010101!$P$64</definedName>
    <definedName name="_S05010101_R1100_C0140">S05010101!$Q$64</definedName>
    <definedName name="_S05010101_R1100_C0150">S05010101!$R$64</definedName>
    <definedName name="_S05010101_R1100_C0160">S05010101!$S$64</definedName>
    <definedName name="_S05010101_R1100_C0200">S05010101!$T$64</definedName>
    <definedName name="_S05010101_R1210_C0010">S05010101!$D$65</definedName>
    <definedName name="_S05010101_R1210_C0020">S05010101!$E$65</definedName>
    <definedName name="_S05010101_R1210_C0030">S05010101!$F$65</definedName>
    <definedName name="_S05010101_R1210_C0040">S05010101!$G$65</definedName>
    <definedName name="_S05010101_R1210_C0050">S05010101!$H$65</definedName>
    <definedName name="_S05010101_R1210_C0060">S05010101!$I$65</definedName>
    <definedName name="_S05010101_R1210_C0070">S05010101!$J$65</definedName>
    <definedName name="_S05010101_R1210_C0080">S05010101!$K$65</definedName>
    <definedName name="_S05010101_R1210_C0090">S05010101!$L$65</definedName>
    <definedName name="_S05010101_R1210_C0100">S05010101!$M$65</definedName>
    <definedName name="_S05010101_R1210_C0110">S05010101!$N$65</definedName>
    <definedName name="_S05010101_R1210_C0120">S05010101!$O$65</definedName>
    <definedName name="_S05010101_R1210_C0130">S05010101!$P$65</definedName>
    <definedName name="_S05010101_R1210_C0140">S05010101!$Q$65</definedName>
    <definedName name="_S05010101_R1210_C0150">S05010101!$R$65</definedName>
    <definedName name="_S05010101_R1210_C0160">S05010101!$S$65</definedName>
    <definedName name="_S05010101_R1210_C0200">S05010101!$T$65</definedName>
    <definedName name="_S05010101_R1300_C0010">S05010101!$D$66</definedName>
    <definedName name="_S05010101_R1300_C0020">S05010101!$E$66</definedName>
    <definedName name="_S05010101_R1300_C0030">S05010101!$F$66</definedName>
    <definedName name="_S05010101_R1300_C0040">S05010101!$G$66</definedName>
    <definedName name="_S05010101_R1300_C0050">S05010101!$H$66</definedName>
    <definedName name="_S05010101_R1300_C0060">S05010101!$I$66</definedName>
    <definedName name="_S05010101_R1300_C0070">S05010101!$J$66</definedName>
    <definedName name="_S05010101_R1300_C0080">S05010101!$K$66</definedName>
    <definedName name="_S05010101_R1300_C0090">S05010101!$L$66</definedName>
    <definedName name="_S05010101_R1300_C0100">S05010101!$M$66</definedName>
    <definedName name="_S05010101_R1300_C0110">S05010101!$N$66</definedName>
    <definedName name="_S05010101_R1300_C0120">S05010101!$O$66</definedName>
    <definedName name="_S05010101_R1300_C0130">S05010101!$P$66</definedName>
    <definedName name="_S05010101_R1300_C0140">S05010101!$Q$66</definedName>
    <definedName name="_S05010101_R1300_C0150">S05010101!$R$66</definedName>
    <definedName name="_S05010101_R1300_C0160">S05010101!$S$66</definedName>
    <definedName name="_S05010101_R1300_C0200">S05010101!$T$66</definedName>
    <definedName name="_S05010102_R1410_C0210">S05010102!$D$17</definedName>
    <definedName name="_S05010102_R1410_C0220">S05010102!$E$17</definedName>
    <definedName name="_S05010102_R1410_C0230">S05010102!$F$17</definedName>
    <definedName name="_S05010102_R1410_C0240">S05010102!$G$17</definedName>
    <definedName name="_S05010102_R1410_C0250">S05010102!$H$17</definedName>
    <definedName name="_S05010102_R1410_C0260">S05010102!$I$17</definedName>
    <definedName name="_S05010102_R1410_C0270">S05010102!$J$17</definedName>
    <definedName name="_S05010102_R1410_C0280">S05010102!$K$17</definedName>
    <definedName name="_S05010102_R1410_C0300">S05010102!$L$17</definedName>
    <definedName name="_S05010102_R1420_C0210">S05010102!$D$18</definedName>
    <definedName name="_S05010102_R1420_C0220">S05010102!$E$18</definedName>
    <definedName name="_S05010102_R1420_C0230">S05010102!$F$18</definedName>
    <definedName name="_S05010102_R1420_C0240">S05010102!$G$18</definedName>
    <definedName name="_S05010102_R1420_C0250">S05010102!$H$18</definedName>
    <definedName name="_S05010102_R1420_C0260">S05010102!$I$18</definedName>
    <definedName name="_S05010102_R1420_C0270">S05010102!$J$18</definedName>
    <definedName name="_S05010102_R1420_C0280">S05010102!$K$18</definedName>
    <definedName name="_S05010102_R1420_C0300">S05010102!$L$18</definedName>
    <definedName name="_S05010102_R1500_C0210">S05010102!$D$19</definedName>
    <definedName name="_S05010102_R1500_C0220">S05010102!$E$19</definedName>
    <definedName name="_S05010102_R1500_C0230">S05010102!$F$19</definedName>
    <definedName name="_S05010102_R1500_C0240">S05010102!$G$19</definedName>
    <definedName name="_S05010102_R1500_C0250">S05010102!$H$19</definedName>
    <definedName name="_S05010102_R1500_C0260">S05010102!$I$19</definedName>
    <definedName name="_S05010102_R1500_C0270">S05010102!$J$19</definedName>
    <definedName name="_S05010102_R1500_C0280">S05010102!$K$19</definedName>
    <definedName name="_S05010102_R1500_C0300">S05010102!$L$19</definedName>
    <definedName name="_S05010102_R1510_C0210">S05010102!$D$21</definedName>
    <definedName name="_S05010102_R1510_C0220">S05010102!$E$21</definedName>
    <definedName name="_S05010102_R1510_C0230">S05010102!$F$21</definedName>
    <definedName name="_S05010102_R1510_C0240">S05010102!$G$21</definedName>
    <definedName name="_S05010102_R1510_C0250">S05010102!$H$21</definedName>
    <definedName name="_S05010102_R1510_C0260">S05010102!$I$21</definedName>
    <definedName name="_S05010102_R1510_C0270">S05010102!$J$21</definedName>
    <definedName name="_S05010102_R1510_C0280">S05010102!$K$21</definedName>
    <definedName name="_S05010102_R1510_C0300">S05010102!$L$21</definedName>
    <definedName name="_S05010102_R1520_C0210">S05010102!$D$22</definedName>
    <definedName name="_S05010102_R1520_C0220">S05010102!$E$22</definedName>
    <definedName name="_S05010102_R1520_C0230">S05010102!$F$22</definedName>
    <definedName name="_S05010102_R1520_C0240">S05010102!$G$22</definedName>
    <definedName name="_S05010102_R1520_C0250">S05010102!$H$22</definedName>
    <definedName name="_S05010102_R1520_C0260">S05010102!$I$22</definedName>
    <definedName name="_S05010102_R1520_C0270">S05010102!$J$22</definedName>
    <definedName name="_S05010102_R1520_C0280">S05010102!$K$22</definedName>
    <definedName name="_S05010102_R1520_C0300">S05010102!$L$22</definedName>
    <definedName name="_S05010102_R1600_C0210">S05010102!$D$23</definedName>
    <definedName name="_S05010102_R1600_C0220">S05010102!$E$23</definedName>
    <definedName name="_S05010102_R1600_C0230">S05010102!$F$23</definedName>
    <definedName name="_S05010102_R1600_C0240">S05010102!$G$23</definedName>
    <definedName name="_S05010102_R1600_C0250">S05010102!$H$23</definedName>
    <definedName name="_S05010102_R1600_C0260">S05010102!$I$23</definedName>
    <definedName name="_S05010102_R1600_C0270">S05010102!$J$23</definedName>
    <definedName name="_S05010102_R1600_C0280">S05010102!$K$23</definedName>
    <definedName name="_S05010102_R1600_C0300">S05010102!$L$23</definedName>
    <definedName name="_S05010102_R1610_C0210">S05010102!$D$25</definedName>
    <definedName name="_S05010102_R1610_C0220">S05010102!$E$25</definedName>
    <definedName name="_S05010102_R1610_C0230">S05010102!$F$25</definedName>
    <definedName name="_S05010102_R1610_C0240">S05010102!$G$25</definedName>
    <definedName name="_S05010102_R1610_C0250">S05010102!$H$25</definedName>
    <definedName name="_S05010102_R1610_C0260">S05010102!$I$25</definedName>
    <definedName name="_S05010102_R1610_C0270">S05010102!$J$25</definedName>
    <definedName name="_S05010102_R1610_C0280">S05010102!$K$25</definedName>
    <definedName name="_S05010102_R1610_C0300">S05010102!$L$25</definedName>
    <definedName name="_S05010102_R1620_C0210">S05010102!$D$26</definedName>
    <definedName name="_S05010102_R1620_C0220">S05010102!$E$26</definedName>
    <definedName name="_S05010102_R1620_C0230">S05010102!$F$26</definedName>
    <definedName name="_S05010102_R1620_C0240">S05010102!$G$26</definedName>
    <definedName name="_S05010102_R1620_C0250">S05010102!$H$26</definedName>
    <definedName name="_S05010102_R1620_C0260">S05010102!$I$26</definedName>
    <definedName name="_S05010102_R1620_C0270">S05010102!$J$26</definedName>
    <definedName name="_S05010102_R1620_C0280">S05010102!$K$26</definedName>
    <definedName name="_S05010102_R1620_C0300">S05010102!$L$26</definedName>
    <definedName name="_S05010102_R1700_C0210">S05010102!$D$27</definedName>
    <definedName name="_S05010102_R1700_C0220">S05010102!$E$27</definedName>
    <definedName name="_S05010102_R1700_C0230">S05010102!$F$27</definedName>
    <definedName name="_S05010102_R1700_C0240">S05010102!$G$27</definedName>
    <definedName name="_S05010102_R1700_C0250">S05010102!$H$27</definedName>
    <definedName name="_S05010102_R1700_C0260">S05010102!$I$27</definedName>
    <definedName name="_S05010102_R1700_C0270">S05010102!$J$27</definedName>
    <definedName name="_S05010102_R1700_C0280">S05010102!$K$27</definedName>
    <definedName name="_S05010102_R1700_C0300">S05010102!$L$27</definedName>
    <definedName name="_S05010102_R1900_C0210">S05010102!$D$28</definedName>
    <definedName name="_S05010102_R1900_C0220">S05010102!$E$28</definedName>
    <definedName name="_S05010102_R1900_C0230">S05010102!$F$28</definedName>
    <definedName name="_S05010102_R1900_C0240">S05010102!$G$28</definedName>
    <definedName name="_S05010102_R1900_C0250">S05010102!$H$28</definedName>
    <definedName name="_S05010102_R1900_C0260">S05010102!$I$28</definedName>
    <definedName name="_S05010102_R1900_C0270">S05010102!$J$28</definedName>
    <definedName name="_S05010102_R1900_C0280">S05010102!$K$28</definedName>
    <definedName name="_S05010102_R1900_C0300">S05010102!$L$28</definedName>
    <definedName name="_S05010102_R1910_C0210">S05010102!$D$30</definedName>
    <definedName name="_S05010102_R1910_C0220">S05010102!$E$30</definedName>
    <definedName name="_S05010102_R1910_C0230">S05010102!$F$30</definedName>
    <definedName name="_S05010102_R1910_C0240">S05010102!$G$30</definedName>
    <definedName name="_S05010102_R1910_C0250">S05010102!$H$30</definedName>
    <definedName name="_S05010102_R1910_C0260">S05010102!$I$30</definedName>
    <definedName name="_S05010102_R1910_C0270">S05010102!$J$30</definedName>
    <definedName name="_S05010102_R1910_C0280">S05010102!$K$30</definedName>
    <definedName name="_S05010102_R1910_C0300">S05010102!$L$30</definedName>
    <definedName name="_S05010102_R1920_C0210">S05010102!$D$31</definedName>
    <definedName name="_S05010102_R1920_C0220">S05010102!$E$31</definedName>
    <definedName name="_S05010102_R1920_C0230">S05010102!$F$31</definedName>
    <definedName name="_S05010102_R1920_C0240">S05010102!$G$31</definedName>
    <definedName name="_S05010102_R1920_C0250">S05010102!$H$31</definedName>
    <definedName name="_S05010102_R1920_C0260">S05010102!$I$31</definedName>
    <definedName name="_S05010102_R1920_C0270">S05010102!$J$31</definedName>
    <definedName name="_S05010102_R1920_C0280">S05010102!$K$31</definedName>
    <definedName name="_S05010102_R1920_C0300">S05010102!$L$31</definedName>
    <definedName name="_S05010102_R2000_C0210">S05010102!$D$32</definedName>
    <definedName name="_S05010102_R2000_C0220">S05010102!$E$32</definedName>
    <definedName name="_S05010102_R2000_C0230">S05010102!$F$32</definedName>
    <definedName name="_S05010102_R2000_C0240">S05010102!$G$32</definedName>
    <definedName name="_S05010102_R2000_C0250">S05010102!$H$32</definedName>
    <definedName name="_S05010102_R2000_C0260">S05010102!$I$32</definedName>
    <definedName name="_S05010102_R2000_C0270">S05010102!$J$32</definedName>
    <definedName name="_S05010102_R2000_C0280">S05010102!$K$32</definedName>
    <definedName name="_S05010102_R2000_C0300">S05010102!$L$32</definedName>
    <definedName name="_S05010102_R2010_C0210">S05010102!$D$34</definedName>
    <definedName name="_S05010102_R2010_C0220">S05010102!$E$34</definedName>
    <definedName name="_S05010102_R2010_C0230">S05010102!$F$34</definedName>
    <definedName name="_S05010102_R2010_C0240">S05010102!$G$34</definedName>
    <definedName name="_S05010102_R2010_C0250">S05010102!$H$34</definedName>
    <definedName name="_S05010102_R2010_C0260">S05010102!$I$34</definedName>
    <definedName name="_S05010102_R2010_C0270">S05010102!$J$34</definedName>
    <definedName name="_S05010102_R2010_C0280">S05010102!$K$34</definedName>
    <definedName name="_S05010102_R2010_C0300">S05010102!$L$34</definedName>
    <definedName name="_S05010102_R2020_C0210">S05010102!$D$35</definedName>
    <definedName name="_S05010102_R2020_C0220">S05010102!$E$35</definedName>
    <definedName name="_S05010102_R2020_C0230">S05010102!$F$35</definedName>
    <definedName name="_S05010102_R2020_C0240">S05010102!$G$35</definedName>
    <definedName name="_S05010102_R2020_C0250">S05010102!$H$35</definedName>
    <definedName name="_S05010102_R2020_C0260">S05010102!$I$35</definedName>
    <definedName name="_S05010102_R2020_C0270">S05010102!$J$35</definedName>
    <definedName name="_S05010102_R2020_C0280">S05010102!$K$35</definedName>
    <definedName name="_S05010102_R2020_C0300">S05010102!$L$35</definedName>
    <definedName name="_S05010102_R2100_C0210">S05010102!$D$36</definedName>
    <definedName name="_S05010102_R2100_C0220">S05010102!$E$36</definedName>
    <definedName name="_S05010102_R2100_C0230">S05010102!$F$36</definedName>
    <definedName name="_S05010102_R2100_C0240">S05010102!$G$36</definedName>
    <definedName name="_S05010102_R2100_C0250">S05010102!$H$36</definedName>
    <definedName name="_S05010102_R2100_C0260">S05010102!$I$36</definedName>
    <definedName name="_S05010102_R2100_C0270">S05010102!$J$36</definedName>
    <definedName name="_S05010102_R2100_C0280">S05010102!$K$36</definedName>
    <definedName name="_S05010102_R2100_C0300">S05010102!$L$36</definedName>
    <definedName name="_S05010102_R2110_C0210">S05010102!$D$38</definedName>
    <definedName name="_S05010102_R2110_C0220">S05010102!$E$38</definedName>
    <definedName name="_S05010102_R2110_C0230">S05010102!$F$38</definedName>
    <definedName name="_S05010102_R2110_C0240">S05010102!$G$38</definedName>
    <definedName name="_S05010102_R2110_C0250">S05010102!$H$38</definedName>
    <definedName name="_S05010102_R2110_C0260">S05010102!$I$38</definedName>
    <definedName name="_S05010102_R2110_C0270">S05010102!$J$38</definedName>
    <definedName name="_S05010102_R2110_C0280">S05010102!$K$38</definedName>
    <definedName name="_S05010102_R2110_C0300">S05010102!$L$38</definedName>
    <definedName name="_S05010102_R2120_C0210">S05010102!$D$39</definedName>
    <definedName name="_S05010102_R2120_C0220">S05010102!$E$39</definedName>
    <definedName name="_S05010102_R2120_C0230">S05010102!$F$39</definedName>
    <definedName name="_S05010102_R2120_C0240">S05010102!$G$39</definedName>
    <definedName name="_S05010102_R2120_C0250">S05010102!$H$39</definedName>
    <definedName name="_S05010102_R2120_C0260">S05010102!$I$39</definedName>
    <definedName name="_S05010102_R2120_C0270">S05010102!$J$39</definedName>
    <definedName name="_S05010102_R2120_C0280">S05010102!$K$39</definedName>
    <definedName name="_S05010102_R2120_C0300">S05010102!$L$39</definedName>
    <definedName name="_S05010102_R2200_C0210">S05010102!$D$40</definedName>
    <definedName name="_S05010102_R2200_C0220">S05010102!$E$40</definedName>
    <definedName name="_S05010102_R2200_C0230">S05010102!$F$40</definedName>
    <definedName name="_S05010102_R2200_C0240">S05010102!$G$40</definedName>
    <definedName name="_S05010102_R2200_C0250">S05010102!$H$40</definedName>
    <definedName name="_S05010102_R2200_C0260">S05010102!$I$40</definedName>
    <definedName name="_S05010102_R2200_C0270">S05010102!$J$40</definedName>
    <definedName name="_S05010102_R2200_C0280">S05010102!$K$40</definedName>
    <definedName name="_S05010102_R2200_C0300">S05010102!$L$40</definedName>
    <definedName name="_S05010102_R2210_C0210">S05010102!$D$42</definedName>
    <definedName name="_S05010102_R2210_C0220">S05010102!$E$42</definedName>
    <definedName name="_S05010102_R2210_C0230">S05010102!$F$42</definedName>
    <definedName name="_S05010102_R2210_C0240">S05010102!$G$42</definedName>
    <definedName name="_S05010102_R2210_C0250">S05010102!$H$42</definedName>
    <definedName name="_S05010102_R2210_C0260">S05010102!$I$42</definedName>
    <definedName name="_S05010102_R2210_C0270">S05010102!$J$42</definedName>
    <definedName name="_S05010102_R2210_C0280">S05010102!$K$42</definedName>
    <definedName name="_S05010102_R2210_C0300">S05010102!$L$42</definedName>
    <definedName name="_S05010102_R2220_C0210">S05010102!$D$43</definedName>
    <definedName name="_S05010102_R2220_C0220">S05010102!$E$43</definedName>
    <definedName name="_S05010102_R2220_C0230">S05010102!$F$43</definedName>
    <definedName name="_S05010102_R2220_C0240">S05010102!$G$43</definedName>
    <definedName name="_S05010102_R2220_C0250">S05010102!$H$43</definedName>
    <definedName name="_S05010102_R2220_C0260">S05010102!$I$43</definedName>
    <definedName name="_S05010102_R2220_C0270">S05010102!$J$43</definedName>
    <definedName name="_S05010102_R2220_C0280">S05010102!$K$43</definedName>
    <definedName name="_S05010102_R2220_C0300">S05010102!$L$43</definedName>
    <definedName name="_S05010102_R2300_C0210">S05010102!$D$44</definedName>
    <definedName name="_S05010102_R2300_C0220">S05010102!$E$44</definedName>
    <definedName name="_S05010102_R2300_C0230">S05010102!$F$44</definedName>
    <definedName name="_S05010102_R2300_C0240">S05010102!$G$44</definedName>
    <definedName name="_S05010102_R2300_C0250">S05010102!$H$44</definedName>
    <definedName name="_S05010102_R2300_C0260">S05010102!$I$44</definedName>
    <definedName name="_S05010102_R2300_C0270">S05010102!$J$44</definedName>
    <definedName name="_S05010102_R2300_C0280">S05010102!$K$44</definedName>
    <definedName name="_S05010102_R2300_C0300">S05010102!$L$44</definedName>
    <definedName name="_S05010102_R2310_C0210">S05010102!$D$46</definedName>
    <definedName name="_S05010102_R2310_C0220">S05010102!$E$46</definedName>
    <definedName name="_S05010102_R2310_C0230">S05010102!$F$46</definedName>
    <definedName name="_S05010102_R2310_C0240">S05010102!$G$46</definedName>
    <definedName name="_S05010102_R2310_C0250">S05010102!$H$46</definedName>
    <definedName name="_S05010102_R2310_C0260">S05010102!$I$46</definedName>
    <definedName name="_S05010102_R2310_C0270">S05010102!$J$46</definedName>
    <definedName name="_S05010102_R2310_C0280">S05010102!$K$46</definedName>
    <definedName name="_S05010102_R2310_C0300">S05010102!$L$46</definedName>
    <definedName name="_S05010102_R2320_C0210">S05010102!$D$47</definedName>
    <definedName name="_S05010102_R2320_C0220">S05010102!$E$47</definedName>
    <definedName name="_S05010102_R2320_C0230">S05010102!$F$47</definedName>
    <definedName name="_S05010102_R2320_C0240">S05010102!$G$47</definedName>
    <definedName name="_S05010102_R2320_C0250">S05010102!$H$47</definedName>
    <definedName name="_S05010102_R2320_C0260">S05010102!$I$47</definedName>
    <definedName name="_S05010102_R2320_C0270">S05010102!$J$47</definedName>
    <definedName name="_S05010102_R2320_C0280">S05010102!$K$47</definedName>
    <definedName name="_S05010102_R2320_C0300">S05010102!$L$47</definedName>
    <definedName name="_S05010102_R2400_C0210">S05010102!$D$48</definedName>
    <definedName name="_S05010102_R2400_C0220">S05010102!$E$48</definedName>
    <definedName name="_S05010102_R2400_C0230">S05010102!$F$48</definedName>
    <definedName name="_S05010102_R2400_C0240">S05010102!$G$48</definedName>
    <definedName name="_S05010102_R2400_C0250">S05010102!$H$48</definedName>
    <definedName name="_S05010102_R2400_C0260">S05010102!$I$48</definedName>
    <definedName name="_S05010102_R2400_C0270">S05010102!$J$48</definedName>
    <definedName name="_S05010102_R2400_C0280">S05010102!$K$48</definedName>
    <definedName name="_S05010102_R2400_C0300">S05010102!$L$48</definedName>
    <definedName name="_S05010102_R2510_C0210">S05010102!$D$49</definedName>
    <definedName name="_S05010102_R2510_C0220">S05010102!$E$49</definedName>
    <definedName name="_S05010102_R2510_C0230">S05010102!$F$49</definedName>
    <definedName name="_S05010102_R2510_C0240">S05010102!$G$49</definedName>
    <definedName name="_S05010102_R2510_C0250">S05010102!$H$49</definedName>
    <definedName name="_S05010102_R2510_C0260">S05010102!$I$49</definedName>
    <definedName name="_S05010102_R2510_C0270">S05010102!$J$49</definedName>
    <definedName name="_S05010102_R2510_C0280">S05010102!$K$49</definedName>
    <definedName name="_S05010102_R2510_C0300">S05010102!$L$49</definedName>
    <definedName name="_S05010102_R2600_C0210">S05010102!$D$50</definedName>
    <definedName name="_S05010102_R2600_C0220">S05010102!$E$50</definedName>
    <definedName name="_S05010102_R2600_C0230">S05010102!$F$50</definedName>
    <definedName name="_S05010102_R2600_C0240">S05010102!$G$50</definedName>
    <definedName name="_S05010102_R2600_C0250">S05010102!$H$50</definedName>
    <definedName name="_S05010102_R2600_C0260">S05010102!$I$50</definedName>
    <definedName name="_S05010102_R2600_C0270">S05010102!$J$50</definedName>
    <definedName name="_S05010102_R2600_C0280">S05010102!$K$50</definedName>
    <definedName name="_S05010102_R2600_C0300">S05010102!$L$50</definedName>
    <definedName name="_S05010102_R2700_C0210">S05010102!$D$51</definedName>
    <definedName name="_S05010102_R2700_C0220">S05010102!$E$51</definedName>
    <definedName name="_S05010102_R2700_C0230">S05010102!$F$51</definedName>
    <definedName name="_S05010102_R2700_C0240">S05010102!$G$51</definedName>
    <definedName name="_S05010102_R2700_C0250">S05010102!$H$51</definedName>
    <definedName name="_S05010102_R2700_C0260">S05010102!$I$51</definedName>
    <definedName name="_S05010102_R2700_C0270">S05010102!$J$51</definedName>
    <definedName name="_S05010102_R2700_C0280">S05010102!$K$51</definedName>
    <definedName name="_S05010102_R2700_C0300">S05010102!$L$51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1" i="2" l="1"/>
  <c r="K48" i="2"/>
  <c r="J48" i="2"/>
  <c r="I48" i="2"/>
  <c r="H48" i="2"/>
  <c r="G48" i="2"/>
  <c r="F48" i="2"/>
  <c r="E48" i="2"/>
  <c r="D48" i="2"/>
  <c r="L48" i="2" s="1"/>
  <c r="L47" i="2"/>
  <c r="L46" i="2"/>
  <c r="K44" i="2"/>
  <c r="J44" i="2"/>
  <c r="I44" i="2"/>
  <c r="H44" i="2"/>
  <c r="G44" i="2"/>
  <c r="F44" i="2"/>
  <c r="E44" i="2"/>
  <c r="D44" i="2"/>
  <c r="L44" i="2" s="1"/>
  <c r="L43" i="2"/>
  <c r="L42" i="2"/>
  <c r="K40" i="2"/>
  <c r="J40" i="2"/>
  <c r="I40" i="2"/>
  <c r="H40" i="2"/>
  <c r="G40" i="2"/>
  <c r="F40" i="2"/>
  <c r="E40" i="2"/>
  <c r="D40" i="2"/>
  <c r="L40" i="2" s="1"/>
  <c r="L39" i="2"/>
  <c r="L38" i="2"/>
  <c r="K36" i="2"/>
  <c r="J36" i="2"/>
  <c r="I36" i="2"/>
  <c r="H36" i="2"/>
  <c r="G36" i="2"/>
  <c r="F36" i="2"/>
  <c r="E36" i="2"/>
  <c r="D36" i="2"/>
  <c r="L36" i="2" s="1"/>
  <c r="L35" i="2"/>
  <c r="L34" i="2"/>
  <c r="K32" i="2"/>
  <c r="J32" i="2"/>
  <c r="I32" i="2"/>
  <c r="H32" i="2"/>
  <c r="G32" i="2"/>
  <c r="F32" i="2"/>
  <c r="E32" i="2"/>
  <c r="D32" i="2"/>
  <c r="L32" i="2" s="1"/>
  <c r="L31" i="2"/>
  <c r="L30" i="2"/>
  <c r="K28" i="2"/>
  <c r="J28" i="2"/>
  <c r="I28" i="2"/>
  <c r="H28" i="2"/>
  <c r="G28" i="2"/>
  <c r="F28" i="2"/>
  <c r="E28" i="2"/>
  <c r="K27" i="2"/>
  <c r="J27" i="2"/>
  <c r="I27" i="2"/>
  <c r="H27" i="2"/>
  <c r="G27" i="2"/>
  <c r="F27" i="2"/>
  <c r="E27" i="2"/>
  <c r="D27" i="2"/>
  <c r="L27" i="2" s="1"/>
  <c r="L26" i="2"/>
  <c r="L25" i="2"/>
  <c r="K23" i="2"/>
  <c r="J23" i="2"/>
  <c r="I23" i="2"/>
  <c r="H23" i="2"/>
  <c r="G23" i="2"/>
  <c r="F23" i="2"/>
  <c r="E23" i="2"/>
  <c r="D23" i="2"/>
  <c r="L23" i="2" s="1"/>
  <c r="L22" i="2"/>
  <c r="L21" i="2"/>
  <c r="K19" i="2"/>
  <c r="J19" i="2"/>
  <c r="I19" i="2"/>
  <c r="H19" i="2"/>
  <c r="G19" i="2"/>
  <c r="F19" i="2"/>
  <c r="E19" i="2"/>
  <c r="D19" i="2"/>
  <c r="L19" i="2" s="1"/>
  <c r="L18" i="2"/>
  <c r="L17" i="2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T64" i="1" s="1"/>
  <c r="T63" i="1"/>
  <c r="T62" i="1"/>
  <c r="T61" i="1"/>
  <c r="T60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T58" i="1" s="1"/>
  <c r="T57" i="1"/>
  <c r="T56" i="1"/>
  <c r="T55" i="1"/>
  <c r="T54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T52" i="1" s="1"/>
  <c r="T51" i="1"/>
  <c r="T50" i="1"/>
  <c r="T49" i="1"/>
  <c r="T48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T46" i="1" s="1"/>
  <c r="T45" i="1"/>
  <c r="T44" i="1"/>
  <c r="T43" i="1"/>
  <c r="T42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T40" i="1" s="1"/>
  <c r="T39" i="1"/>
  <c r="T38" i="1"/>
  <c r="T37" i="1"/>
  <c r="T36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T34" i="1" s="1"/>
  <c r="T66" i="1" s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T33" i="1" s="1"/>
  <c r="T32" i="1"/>
  <c r="T31" i="1"/>
  <c r="T30" i="1"/>
  <c r="T29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T27" i="1" s="1"/>
  <c r="T26" i="1"/>
  <c r="T25" i="1"/>
  <c r="T24" i="1"/>
  <c r="T23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T21" i="1" s="1"/>
  <c r="T20" i="1"/>
  <c r="T19" i="1"/>
  <c r="T18" i="1"/>
  <c r="T17" i="1"/>
  <c r="D28" i="2" l="1"/>
  <c r="L28" i="2" s="1"/>
  <c r="L50" i="2" s="1"/>
</calcChain>
</file>

<file path=xl/sharedStrings.xml><?xml version="1.0" encoding="utf-8"?>
<sst xmlns="http://schemas.openxmlformats.org/spreadsheetml/2006/main" count="379" uniqueCount="184">
  <si>
    <t/>
  </si>
  <si>
    <t xml:space="preserve">
R0120
</t>
  </si>
  <si>
    <t xml:space="preserve">
R0130
</t>
  </si>
  <si>
    <t xml:space="preserve">
R0220
</t>
  </si>
  <si>
    <t xml:space="preserve">
R0230
</t>
  </si>
  <si>
    <t xml:space="preserve">
R0320
</t>
  </si>
  <si>
    <t xml:space="preserve">
R0330
</t>
  </si>
  <si>
    <t>2</t>
  </si>
  <si>
    <t>4</t>
  </si>
  <si>
    <t>Acquisition expenses</t>
  </si>
  <si>
    <t>Administrative expenses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</si>
  <si>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</si>
  <si>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</si>
  <si>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Assistance</t>
  </si>
  <si>
    <t>Balance - other technical expenses/income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</si>
  <si>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</si>
  <si>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</si>
  <si>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</si>
  <si>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</si>
  <si>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</si>
  <si>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</si>
  <si>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</si>
  <si>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</si>
  <si>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</si>
  <si>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</si>
  <si>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</si>
  <si>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</si>
  <si>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</si>
  <si>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</si>
  <si>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</si>
  <si>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</si>
  <si>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</si>
  <si>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</si>
  <si>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</si>
  <si>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</si>
  <si>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</si>
  <si>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</si>
  <si>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</si>
  <si>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</si>
  <si>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</si>
  <si>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</si>
  <si>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Casualty</t>
  </si>
  <si>
    <t>Claims incurred</t>
  </si>
  <si>
    <t>Claims management expenses</t>
  </si>
  <si>
    <t>Context</t>
  </si>
  <si>
    <t>Credit and suretyship insurance</t>
  </si>
  <si>
    <t>Decimals Decimal</t>
  </si>
  <si>
    <t>Decimals Monetary</t>
  </si>
  <si>
    <t>Decimals Percentages</t>
  </si>
  <si>
    <t>Entity</t>
  </si>
  <si>
    <t>Expenses incurred</t>
  </si>
  <si>
    <t>Filing indicator</t>
  </si>
  <si>
    <t>Fire and other damage to property insurance</t>
  </si>
  <si>
    <t>General liability insurance</t>
  </si>
  <si>
    <t>Gross</t>
  </si>
  <si>
    <t>Gross - Direct Business</t>
  </si>
  <si>
    <t>Gross - Non-proportional reinsurance accepted</t>
  </si>
  <si>
    <t xml:space="preserve">Gross - Non-proportional reinsurance accepted </t>
  </si>
  <si>
    <t>Gross - Proportional reinsurance accepted</t>
  </si>
  <si>
    <t xml:space="preserve">Gross - Proportional reinsurance accepted </t>
  </si>
  <si>
    <t>Health</t>
  </si>
  <si>
    <t>Health insurance</t>
  </si>
  <si>
    <t>Health reinsurance</t>
  </si>
  <si>
    <t>Href</t>
  </si>
  <si>
    <t>Income protection insurance</t>
  </si>
  <si>
    <t>Index-linked and unit-linked insurance</t>
  </si>
  <si>
    <t>Insurance company:  , Closing date: 30/12/1899 , published on: 21/10/2025 16:25:25</t>
  </si>
  <si>
    <t>Insurance with profit participation</t>
  </si>
  <si>
    <t>Investment management expenses</t>
  </si>
  <si>
    <t>Legal  expenses insurance</t>
  </si>
  <si>
    <t>Legal expenses insurance</t>
  </si>
  <si>
    <t>Life</t>
  </si>
  <si>
    <t>Life reinsurance</t>
  </si>
  <si>
    <t>Life reinsurance obligations</t>
  </si>
  <si>
    <t>Line of Business for: life insurance obligations</t>
  </si>
  <si>
    <t>Line of Business for: non-life insurance and reinsurance obligations (direct business and accepted proportional reinsurance)</t>
  </si>
  <si>
    <t>Line of business for: accepted non-proportional reinsurance</t>
  </si>
  <si>
    <t>Marine, aviation and transport insurance</t>
  </si>
  <si>
    <t>Marine, aviation, transport</t>
  </si>
  <si>
    <t>Medical expense insurance</t>
  </si>
  <si>
    <t>Miscellaneous financial loss</t>
  </si>
  <si>
    <t>Motor vehicle liability insurance</t>
  </si>
  <si>
    <t>Net</t>
  </si>
  <si>
    <t>Non-Life (direct business/accepted proportional reinsurance and accepted non-proportional reinsurance)</t>
  </si>
  <si>
    <t>Other life insurance</t>
  </si>
  <si>
    <t>Other motor insurance</t>
  </si>
  <si>
    <t>Output Decimal</t>
  </si>
  <si>
    <t>Output Monetary</t>
  </si>
  <si>
    <t>Output Percentage</t>
  </si>
  <si>
    <t>Overhead expenses</t>
  </si>
  <si>
    <t>Premiums earned</t>
  </si>
  <si>
    <t>Premiums written</t>
  </si>
  <si>
    <t>Premiums, claims and expenses by line of business</t>
  </si>
  <si>
    <t>Property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</si>
  <si>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</si>
  <si>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</si>
  <si>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</si>
  <si>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</si>
  <si>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</si>
  <si>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</si>
  <si>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</si>
  <si>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</si>
  <si>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</si>
  <si>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</si>
  <si>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</si>
  <si>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</si>
  <si>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</si>
  <si>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</si>
  <si>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</si>
  <si>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</si>
  <si>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R0610</t>
  </si>
  <si>
    <t>R0620</t>
  </si>
  <si>
    <t>R0630</t>
  </si>
  <si>
    <t>R0640</t>
  </si>
  <si>
    <t>R0700</t>
  </si>
  <si>
    <t>R0710</t>
  </si>
  <si>
    <t>R0720</t>
  </si>
  <si>
    <t>R0730</t>
  </si>
  <si>
    <t>R0740</t>
  </si>
  <si>
    <t>R0800</t>
  </si>
  <si>
    <t>R0810</t>
  </si>
  <si>
    <t>R0820</t>
  </si>
  <si>
    <t>R0830</t>
  </si>
  <si>
    <t>R0840</t>
  </si>
  <si>
    <t>R0900</t>
  </si>
  <si>
    <t>R0910</t>
  </si>
  <si>
    <t>R0920</t>
  </si>
  <si>
    <t>R0930</t>
  </si>
  <si>
    <t>R0940</t>
  </si>
  <si>
    <t>R1000</t>
  </si>
  <si>
    <t>R1010</t>
  </si>
  <si>
    <t>R1020</t>
  </si>
  <si>
    <t>R1030</t>
  </si>
  <si>
    <t>R1040</t>
  </si>
  <si>
    <t>R1100</t>
  </si>
  <si>
    <t>R1210</t>
  </si>
  <si>
    <t>R1300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</si>
  <si>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</si>
  <si>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</si>
  <si>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</si>
  <si>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</si>
  <si>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</si>
  <si>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</si>
  <si>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</si>
  <si>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</si>
  <si>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</si>
  <si>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</si>
  <si>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R1910</t>
  </si>
  <si>
    <t>R1920</t>
  </si>
  <si>
    <t>R2000</t>
  </si>
  <si>
    <t>R2010</t>
  </si>
  <si>
    <t>R2020</t>
  </si>
  <si>
    <t>R2100</t>
  </si>
  <si>
    <t>R2110</t>
  </si>
  <si>
    <t>R2120</t>
  </si>
  <si>
    <t>R2200</t>
  </si>
  <si>
    <t>R2210</t>
  </si>
  <si>
    <t>R2220</t>
  </si>
  <si>
    <t>R2300</t>
  </si>
  <si>
    <t>R2310</t>
  </si>
  <si>
    <t>R2320</t>
  </si>
  <si>
    <t>R2400</t>
  </si>
  <si>
    <t>R2510</t>
  </si>
  <si>
    <t>R2600</t>
  </si>
  <si>
    <t>R2700</t>
  </si>
  <si>
    <t>Reinsurers' share</t>
  </si>
  <si>
    <t>S.05.01</t>
  </si>
  <si>
    <t>S.05.01.01.01</t>
  </si>
  <si>
    <t>S.05.01.01.02</t>
  </si>
  <si>
    <t>S.05.01.02 - 01</t>
  </si>
  <si>
    <t>S.05.01.02 - 02</t>
  </si>
  <si>
    <t>S.05.01_unfiled</t>
  </si>
  <si>
    <t>Scheme</t>
  </si>
  <si>
    <t>Total</t>
  </si>
  <si>
    <t>Total amount of surrenders</t>
  </si>
  <si>
    <t>Total technical expenses</t>
  </si>
  <si>
    <t>URI</t>
  </si>
  <si>
    <t>Unit</t>
  </si>
  <si>
    <t>Workers' compensation insurance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</si>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</sst>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&quot;-&quot;mm&quot;-&quot;dd"/>
    <numFmt numFmtId="165" formatCode="0.####"/>
    <numFmt numFmtId="166" formatCode="#,##0,"/>
  </numFmts>
  <fonts count="14" x14ac:knownFonts="1">
    <font>
      <sz val="10"/>
      <name val="Arial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Calibri"/>
      <family val="2"/>
    </font>
    <font>
      <b/>
      <sz val="10"/>
      <color rgb="FF000000"/>
      <name val="Arial"/>
      <family val="2"/>
    </font>
    <font>
      <sz val="8"/>
      <color rgb="FFFFFFFF"/>
      <name val="Arial"/>
      <family val="2"/>
    </font>
    <font>
      <sz val="10"/>
      <color rgb="FF000000"/>
      <name val="Calibri"/>
      <family val="2"/>
    </font>
    <font>
      <sz val="8"/>
      <color rgb="FFFFFFFF"/>
      <name val="Calibri"/>
      <family val="2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b/>
      <sz val="8"/>
      <color theme="5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EBE7E7"/>
      </patternFill>
    </fill>
    <fill>
      <patternFill patternType="solid">
        <fgColor rgb="FF000000"/>
      </patternFill>
    </fill>
    <fill>
      <patternFill patternType="solid">
        <fgColor rgb="FF004B8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3" borderId="9" xfId="0" applyFont="1" applyFill="1" applyBorder="1" applyAlignment="1">
      <alignment horizontal="left" vertical="center" wrapText="1" indent="1"/>
    </xf>
    <xf numFmtId="0" fontId="1" fillId="3" borderId="9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 wrapText="1"/>
    </xf>
    <xf numFmtId="4" fontId="1" fillId="2" borderId="11" xfId="0" applyNumberFormat="1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 indent="1"/>
    </xf>
    <xf numFmtId="4" fontId="1" fillId="2" borderId="13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0" fontId="6" fillId="5" borderId="7" xfId="0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right" vertical="center"/>
    </xf>
    <xf numFmtId="0" fontId="6" fillId="5" borderId="17" xfId="0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right" vertical="center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4" fontId="1" fillId="4" borderId="20" xfId="0" applyNumberFormat="1" applyFont="1" applyFill="1" applyBorder="1" applyAlignment="1">
      <alignment horizontal="right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4" fontId="1" fillId="4" borderId="7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 wrapText="1"/>
    </xf>
    <xf numFmtId="166" fontId="4" fillId="0" borderId="11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/>
    </xf>
    <xf numFmtId="166" fontId="4" fillId="4" borderId="1" xfId="0" applyNumberFormat="1" applyFont="1" applyFill="1" applyBorder="1" applyAlignment="1">
      <alignment horizontal="right" vertical="center"/>
    </xf>
    <xf numFmtId="166" fontId="4" fillId="0" borderId="29" xfId="0" applyNumberFormat="1" applyFont="1" applyBorder="1" applyAlignment="1">
      <alignment horizontal="right" vertical="center"/>
    </xf>
    <xf numFmtId="166" fontId="4" fillId="0" borderId="7" xfId="0" applyNumberFormat="1" applyFont="1" applyBorder="1" applyAlignment="1">
      <alignment horizontal="right" vertical="center"/>
    </xf>
    <xf numFmtId="166" fontId="4" fillId="4" borderId="7" xfId="0" applyNumberFormat="1" applyFont="1" applyFill="1" applyBorder="1" applyAlignment="1">
      <alignment horizontal="right" vertical="center"/>
    </xf>
    <xf numFmtId="166" fontId="4" fillId="4" borderId="20" xfId="0" applyNumberFormat="1" applyFont="1" applyFill="1" applyBorder="1" applyAlignment="1">
      <alignment horizontal="right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166" fontId="4" fillId="0" borderId="13" xfId="0" applyNumberFormat="1" applyFont="1" applyBorder="1" applyAlignment="1">
      <alignment horizontal="right" vertical="center"/>
    </xf>
    <xf numFmtId="166" fontId="4" fillId="0" borderId="16" xfId="0" applyNumberFormat="1" applyFont="1" applyBorder="1" applyAlignment="1">
      <alignment horizontal="right" vertical="center"/>
    </xf>
    <xf numFmtId="0" fontId="9" fillId="3" borderId="31" xfId="0" applyFont="1" applyFill="1" applyBorder="1" applyAlignment="1">
      <alignment horizontal="left" vertical="center" wrapText="1"/>
    </xf>
    <xf numFmtId="0" fontId="9" fillId="0" borderId="32" xfId="0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166" fontId="4" fillId="0" borderId="19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vertical="center"/>
    </xf>
    <xf numFmtId="49" fontId="12" fillId="6" borderId="1" xfId="0" applyNumberFormat="1" applyFont="1" applyFill="1" applyBorder="1" applyAlignment="1">
      <alignment horizontal="left" vertical="center"/>
    </xf>
    <xf numFmtId="165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165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3" borderId="2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 indent="1"/>
    </xf>
    <xf numFmtId="0" fontId="1" fillId="4" borderId="10" xfId="0" applyFont="1" applyFill="1" applyBorder="1" applyAlignment="1">
      <alignment horizontal="left" vertical="center" indent="1"/>
    </xf>
    <xf numFmtId="0" fontId="2" fillId="3" borderId="27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/>
    </xf>
    <xf numFmtId="165" fontId="3" fillId="0" borderId="26" xfId="0" applyNumberFormat="1" applyFont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left" vertical="center" indent="1"/>
    </xf>
    <xf numFmtId="4" fontId="1" fillId="4" borderId="15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/>
    </xf>
    <xf numFmtId="0" fontId="9" fillId="3" borderId="30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9" fillId="3" borderId="2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4" fontId="4" fillId="4" borderId="15" xfId="0" applyNumberFormat="1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T66"/>
  <sheetViews>
    <sheetView topLeftCell="M1" workbookViewId="0">
      <selection activeCell="R17" sqref="R17"/>
    </sheetView>
  </sheetViews>
  <sheetFormatPr baseColWidth="10" defaultRowHeight="13.2" x14ac:dyDescent="0.25"/>
  <cols>
    <col min="1" max="1" width="3.109375" customWidth="1"/>
    <col min="2" max="2" width="43.109375" customWidth="1"/>
    <col min="3" max="3" width="11" customWidth="1"/>
    <col min="4" max="20" width="22" customWidth="1"/>
  </cols>
  <sheetData>
    <row r="1" spans="1:20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" customHeight="1" x14ac:dyDescent="0.25">
      <c r="A2" s="5"/>
      <c r="B2" s="73" t="s">
        <v>180</v>
      </c>
      <c r="C2" s="74"/>
      <c r="D2" s="74"/>
      <c r="E2" s="74"/>
      <c r="F2" s="7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2" customHeight="1" x14ac:dyDescent="0.25">
      <c r="A3" s="5"/>
      <c r="B3" s="76"/>
      <c r="C3" s="74"/>
      <c r="D3" s="74"/>
      <c r="E3" s="74"/>
      <c r="F3" s="77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" customHeight="1" x14ac:dyDescent="0.25">
      <c r="A4" s="5"/>
      <c r="B4" s="76" t="s">
        <v>66</v>
      </c>
      <c r="C4" s="74"/>
      <c r="D4" s="74"/>
      <c r="E4" s="74"/>
      <c r="F4" s="77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2" customHeight="1" x14ac:dyDescent="0.25">
      <c r="A5" s="5"/>
      <c r="B5" s="76"/>
      <c r="C5" s="74"/>
      <c r="D5" s="74"/>
      <c r="E5" s="74"/>
      <c r="F5" s="77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2.9" customHeigh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2.9" customHeight="1" x14ac:dyDescent="0.25">
      <c r="A7" s="5"/>
      <c r="B7" s="78" t="s">
        <v>92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</row>
    <row r="8" spans="1:20" ht="12" customHeight="1" x14ac:dyDescent="0.25">
      <c r="A8" s="5"/>
      <c r="B8" s="81" t="s">
        <v>83</v>
      </c>
      <c r="C8" s="74"/>
      <c r="D8" s="74"/>
      <c r="E8" s="74"/>
      <c r="F8" s="8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12" customHeight="1" x14ac:dyDescent="0.25">
      <c r="A9" s="5"/>
      <c r="B9" s="81" t="s">
        <v>167</v>
      </c>
      <c r="C9" s="74"/>
      <c r="D9" s="74"/>
      <c r="E9" s="74"/>
      <c r="F9" s="8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2" customHeight="1" x14ac:dyDescent="0.25">
      <c r="A10" s="5"/>
      <c r="B10" s="83"/>
      <c r="C10" s="74"/>
      <c r="D10" s="74"/>
      <c r="E10" s="74"/>
      <c r="F10" s="8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" customHeight="1" x14ac:dyDescent="0.2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2.9" customHeight="1" x14ac:dyDescent="0.25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2" customHeight="1" x14ac:dyDescent="0.25">
      <c r="A13" s="5"/>
      <c r="B13" s="10"/>
      <c r="C13" s="10"/>
      <c r="D13" s="84" t="s">
        <v>75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6"/>
      <c r="P13" s="87" t="s">
        <v>76</v>
      </c>
      <c r="Q13" s="85"/>
      <c r="R13" s="85"/>
      <c r="S13" s="86"/>
      <c r="T13" s="90" t="s">
        <v>173</v>
      </c>
    </row>
    <row r="14" spans="1:20" ht="21.9" customHeight="1" x14ac:dyDescent="0.25">
      <c r="A14" s="5"/>
      <c r="B14" s="10"/>
      <c r="C14" s="10"/>
      <c r="D14" s="6" t="s">
        <v>79</v>
      </c>
      <c r="E14" s="9" t="s">
        <v>64</v>
      </c>
      <c r="F14" s="9" t="s">
        <v>178</v>
      </c>
      <c r="G14" s="9" t="s">
        <v>81</v>
      </c>
      <c r="H14" s="9" t="s">
        <v>85</v>
      </c>
      <c r="I14" s="34" t="s">
        <v>77</v>
      </c>
      <c r="J14" s="9" t="s">
        <v>52</v>
      </c>
      <c r="K14" s="9" t="s">
        <v>53</v>
      </c>
      <c r="L14" s="9" t="s">
        <v>45</v>
      </c>
      <c r="M14" s="34" t="s">
        <v>70</v>
      </c>
      <c r="N14" s="9" t="s">
        <v>13</v>
      </c>
      <c r="O14" s="9" t="s">
        <v>80</v>
      </c>
      <c r="P14" s="34" t="s">
        <v>60</v>
      </c>
      <c r="Q14" s="9" t="s">
        <v>41</v>
      </c>
      <c r="R14" s="9" t="s">
        <v>78</v>
      </c>
      <c r="S14" s="9" t="s">
        <v>93</v>
      </c>
      <c r="T14" s="91"/>
    </row>
    <row r="15" spans="1:20" ht="12.9" customHeight="1" x14ac:dyDescent="0.25">
      <c r="A15" s="5"/>
      <c r="B15" s="10"/>
      <c r="C15" s="10"/>
      <c r="D15" s="29" t="s">
        <v>15</v>
      </c>
      <c r="E15" s="25" t="s">
        <v>16</v>
      </c>
      <c r="F15" s="25" t="s">
        <v>17</v>
      </c>
      <c r="G15" s="25" t="s">
        <v>18</v>
      </c>
      <c r="H15" s="25" t="s">
        <v>19</v>
      </c>
      <c r="I15" s="25" t="s">
        <v>20</v>
      </c>
      <c r="J15" s="25" t="s">
        <v>21</v>
      </c>
      <c r="K15" s="25" t="s">
        <v>22</v>
      </c>
      <c r="L15" s="25" t="s">
        <v>23</v>
      </c>
      <c r="M15" s="25" t="s">
        <v>24</v>
      </c>
      <c r="N15" s="25" t="s">
        <v>25</v>
      </c>
      <c r="O15" s="25" t="s">
        <v>26</v>
      </c>
      <c r="P15" s="25" t="s">
        <v>27</v>
      </c>
      <c r="Q15" s="25" t="s">
        <v>28</v>
      </c>
      <c r="R15" s="25" t="s">
        <v>29</v>
      </c>
      <c r="S15" s="25" t="s">
        <v>30</v>
      </c>
      <c r="T15" s="28" t="s">
        <v>31</v>
      </c>
    </row>
    <row r="16" spans="1:20" ht="12" customHeight="1" x14ac:dyDescent="0.25">
      <c r="A16" s="5"/>
      <c r="B16" s="92" t="s">
        <v>91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93"/>
    </row>
    <row r="17" spans="1:20" ht="12" customHeight="1" x14ac:dyDescent="0.25">
      <c r="A17" s="5"/>
      <c r="B17" s="11" t="s">
        <v>55</v>
      </c>
      <c r="C17" s="21" t="s">
        <v>94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20"/>
      <c r="Q17" s="20"/>
      <c r="R17" s="20"/>
      <c r="S17" s="20"/>
      <c r="T17" s="18" t="str">
        <f>IF(LEN(D17&amp;E17&amp;F17&amp;G17&amp;H17&amp;I17&amp;J17&amp;K17&amp;L17&amp;M17&amp;N17&amp;O17)&gt;0,SUM(D17:O17),"")</f>
        <v/>
      </c>
    </row>
    <row r="18" spans="1:20" ht="12" customHeight="1" x14ac:dyDescent="0.25">
      <c r="A18" s="5"/>
      <c r="B18" s="11" t="s">
        <v>58</v>
      </c>
      <c r="C18" s="23" t="s">
        <v>95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20"/>
      <c r="Q18" s="20"/>
      <c r="R18" s="20"/>
      <c r="S18" s="20"/>
      <c r="T18" s="18" t="str">
        <f>IF(LEN(D18&amp;E18&amp;F18&amp;G18&amp;H18&amp;I18&amp;J18&amp;K18&amp;L18&amp;M18&amp;N18&amp;O18)&gt;0,SUM(D18:O18),"")</f>
        <v/>
      </c>
    </row>
    <row r="19" spans="1:20" ht="12" customHeight="1" x14ac:dyDescent="0.25">
      <c r="A19" s="5"/>
      <c r="B19" s="11" t="s">
        <v>57</v>
      </c>
      <c r="C19" s="23" t="s">
        <v>96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32"/>
      <c r="Q19" s="32"/>
      <c r="R19" s="32"/>
      <c r="S19" s="32"/>
      <c r="T19" s="18" t="str">
        <f>IF(LEN(P19&amp;Q19&amp;R19&amp;S19)&gt;0,SUM(P19:S19),"")</f>
        <v/>
      </c>
    </row>
    <row r="20" spans="1:20" ht="12" customHeight="1" x14ac:dyDescent="0.25">
      <c r="A20" s="5"/>
      <c r="B20" s="11" t="s">
        <v>165</v>
      </c>
      <c r="C20" s="23" t="s">
        <v>97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18" t="str">
        <f>IF(LEN(D20&amp;E20&amp;F20&amp;G20&amp;H20&amp;I20&amp;J20&amp;K20&amp;L20&amp;M20&amp;N20&amp;O20&amp;P20&amp;Q20&amp;R20&amp;S20)&gt;0,SUM(D20:S20),"")</f>
        <v/>
      </c>
    </row>
    <row r="21" spans="1:20" ht="12.9" customHeight="1" x14ac:dyDescent="0.25">
      <c r="A21" s="5"/>
      <c r="B21" s="11" t="s">
        <v>82</v>
      </c>
      <c r="C21" s="23" t="s">
        <v>98</v>
      </c>
      <c r="D21" s="33" t="str">
        <f t="shared" ref="D21:O21" si="0">IF(LEN(D17&amp;D18&amp;D20)&gt;0,D17+D18-D20,"")</f>
        <v/>
      </c>
      <c r="E21" s="33" t="str">
        <f t="shared" si="0"/>
        <v/>
      </c>
      <c r="F21" s="33" t="str">
        <f t="shared" si="0"/>
        <v/>
      </c>
      <c r="G21" s="33" t="str">
        <f t="shared" si="0"/>
        <v/>
      </c>
      <c r="H21" s="33" t="str">
        <f t="shared" si="0"/>
        <v/>
      </c>
      <c r="I21" s="33" t="str">
        <f t="shared" si="0"/>
        <v/>
      </c>
      <c r="J21" s="33" t="str">
        <f t="shared" si="0"/>
        <v/>
      </c>
      <c r="K21" s="33" t="str">
        <f t="shared" si="0"/>
        <v/>
      </c>
      <c r="L21" s="33" t="str">
        <f t="shared" si="0"/>
        <v/>
      </c>
      <c r="M21" s="33" t="str">
        <f t="shared" si="0"/>
        <v/>
      </c>
      <c r="N21" s="33" t="str">
        <f t="shared" si="0"/>
        <v/>
      </c>
      <c r="O21" s="33" t="str">
        <f t="shared" si="0"/>
        <v/>
      </c>
      <c r="P21" s="33" t="str">
        <f>IF(LEN(P19&amp;P20)&gt;0,P19-P20,"")</f>
        <v/>
      </c>
      <c r="Q21" s="33" t="str">
        <f>IF(LEN(Q19&amp;Q20)&gt;0,Q19-Q20,"")</f>
        <v/>
      </c>
      <c r="R21" s="33" t="str">
        <f>IF(LEN(R19&amp;R20)&gt;0,R19-R20,"")</f>
        <v/>
      </c>
      <c r="S21" s="33" t="str">
        <f>IF(LEN(S19&amp;S20)&gt;0,S19-S20,"")</f>
        <v/>
      </c>
      <c r="T21" s="18" t="str">
        <f>IF(LEN(D21&amp;E21&amp;F21&amp;G21&amp;H21&amp;I21&amp;J21&amp;K21&amp;L21&amp;M21&amp;N21&amp;O21&amp;P21&amp;Q21&amp;R21&amp;S21)&gt;0,SUM(D21:S21),"")</f>
        <v/>
      </c>
    </row>
    <row r="22" spans="1:20" ht="12" customHeight="1" x14ac:dyDescent="0.25">
      <c r="A22" s="5"/>
      <c r="B22" s="92" t="s">
        <v>90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93"/>
    </row>
    <row r="23" spans="1:20" ht="12" customHeight="1" x14ac:dyDescent="0.25">
      <c r="A23" s="5"/>
      <c r="B23" s="11" t="s">
        <v>55</v>
      </c>
      <c r="C23" s="21" t="s">
        <v>99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20"/>
      <c r="Q23" s="20"/>
      <c r="R23" s="20"/>
      <c r="S23" s="20"/>
      <c r="T23" s="18" t="str">
        <f>IF(LEN(D23&amp;E23&amp;F23&amp;G23&amp;H23&amp;I23&amp;J23&amp;K23&amp;L23&amp;M23&amp;N23&amp;O23)&gt;0,SUM(D23:O23),"")</f>
        <v/>
      </c>
    </row>
    <row r="24" spans="1:20" ht="12" customHeight="1" x14ac:dyDescent="0.25">
      <c r="A24" s="5"/>
      <c r="B24" s="11" t="s">
        <v>59</v>
      </c>
      <c r="C24" s="23" t="s">
        <v>100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20"/>
      <c r="Q24" s="20"/>
      <c r="R24" s="20"/>
      <c r="S24" s="20"/>
      <c r="T24" s="18" t="str">
        <f>IF(LEN(D24&amp;E24&amp;F24&amp;G24&amp;H24&amp;I24&amp;J24&amp;K24&amp;L24&amp;M24&amp;N24&amp;O24)&gt;0,SUM(D24:O24),"")</f>
        <v/>
      </c>
    </row>
    <row r="25" spans="1:20" ht="12" customHeight="1" x14ac:dyDescent="0.25">
      <c r="A25" s="5"/>
      <c r="B25" s="11" t="s">
        <v>57</v>
      </c>
      <c r="C25" s="23" t="s">
        <v>101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32"/>
      <c r="Q25" s="32"/>
      <c r="R25" s="32"/>
      <c r="S25" s="32"/>
      <c r="T25" s="18" t="str">
        <f>IF(LEN(P25&amp;Q25&amp;R25&amp;S25)&gt;0,SUM(P25:S25),"")</f>
        <v/>
      </c>
    </row>
    <row r="26" spans="1:20" ht="12" customHeight="1" x14ac:dyDescent="0.25">
      <c r="A26" s="5"/>
      <c r="B26" s="11" t="s">
        <v>165</v>
      </c>
      <c r="C26" s="23" t="s">
        <v>102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18" t="str">
        <f>IF(LEN(D26&amp;E26&amp;F26&amp;G26&amp;H26&amp;I26&amp;J26&amp;K26&amp;L26&amp;M26&amp;N26&amp;O26&amp;P26&amp;Q26&amp;R26&amp;S26)&gt;0,SUM(D26:S26),"")</f>
        <v/>
      </c>
    </row>
    <row r="27" spans="1:20" ht="12.9" customHeight="1" x14ac:dyDescent="0.25">
      <c r="A27" s="5"/>
      <c r="B27" s="11" t="s">
        <v>82</v>
      </c>
      <c r="C27" s="23" t="s">
        <v>103</v>
      </c>
      <c r="D27" s="33" t="str">
        <f t="shared" ref="D27:O27" si="1">IF(LEN(D23&amp;D24&amp;D26)&gt;0,D23+D24-D26,"")</f>
        <v/>
      </c>
      <c r="E27" s="33" t="str">
        <f t="shared" si="1"/>
        <v/>
      </c>
      <c r="F27" s="33" t="str">
        <f t="shared" si="1"/>
        <v/>
      </c>
      <c r="G27" s="33" t="str">
        <f t="shared" si="1"/>
        <v/>
      </c>
      <c r="H27" s="33" t="str">
        <f t="shared" si="1"/>
        <v/>
      </c>
      <c r="I27" s="33" t="str">
        <f t="shared" si="1"/>
        <v/>
      </c>
      <c r="J27" s="33" t="str">
        <f t="shared" si="1"/>
        <v/>
      </c>
      <c r="K27" s="33" t="str">
        <f t="shared" si="1"/>
        <v/>
      </c>
      <c r="L27" s="33" t="str">
        <f t="shared" si="1"/>
        <v/>
      </c>
      <c r="M27" s="33" t="str">
        <f t="shared" si="1"/>
        <v/>
      </c>
      <c r="N27" s="33" t="str">
        <f t="shared" si="1"/>
        <v/>
      </c>
      <c r="O27" s="33" t="str">
        <f t="shared" si="1"/>
        <v/>
      </c>
      <c r="P27" s="33" t="str">
        <f>IF(LEN(P25&amp;P26)&gt;0,P25-P26,"")</f>
        <v/>
      </c>
      <c r="Q27" s="33" t="str">
        <f>IF(LEN(Q25&amp;Q26)&gt;0,Q25-Q26,"")</f>
        <v/>
      </c>
      <c r="R27" s="33" t="str">
        <f>IF(LEN(R25&amp;R26)&gt;0,R25-R26,"")</f>
        <v/>
      </c>
      <c r="S27" s="33" t="str">
        <f>IF(LEN(S25&amp;S26)&gt;0,S25-S26,"")</f>
        <v/>
      </c>
      <c r="T27" s="18" t="str">
        <f>IF(LEN(D27&amp;E27&amp;F27&amp;G27&amp;H27&amp;I27&amp;J27&amp;K27&amp;L27&amp;M27&amp;N27&amp;O27&amp;P27&amp;Q27&amp;R27&amp;S27)&gt;0,SUM(D27:S27),"")</f>
        <v/>
      </c>
    </row>
    <row r="28" spans="1:20" ht="12" customHeight="1" x14ac:dyDescent="0.25">
      <c r="A28" s="5"/>
      <c r="B28" s="92" t="s">
        <v>42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93"/>
    </row>
    <row r="29" spans="1:20" ht="12" customHeight="1" x14ac:dyDescent="0.25">
      <c r="A29" s="5"/>
      <c r="B29" s="11" t="s">
        <v>55</v>
      </c>
      <c r="C29" s="21" t="s">
        <v>104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20"/>
      <c r="Q29" s="20"/>
      <c r="R29" s="20"/>
      <c r="S29" s="20"/>
      <c r="T29" s="18" t="str">
        <f>IF(LEN(D29&amp;E29&amp;F29&amp;G29&amp;H29&amp;I29&amp;J29&amp;K29&amp;L29&amp;M29&amp;N29&amp;O29)&gt;0,SUM(D29:O29),"")</f>
        <v/>
      </c>
    </row>
    <row r="30" spans="1:20" ht="12" customHeight="1" x14ac:dyDescent="0.25">
      <c r="A30" s="5"/>
      <c r="B30" s="11" t="s">
        <v>59</v>
      </c>
      <c r="C30" s="23" t="s">
        <v>105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20"/>
      <c r="Q30" s="20"/>
      <c r="R30" s="20"/>
      <c r="S30" s="20"/>
      <c r="T30" s="18" t="str">
        <f>IF(LEN(D30&amp;E30&amp;F30&amp;G30&amp;H30&amp;I30&amp;J30&amp;K30&amp;L30&amp;M30&amp;N30&amp;O30)&gt;0,SUM(D30:O30),"")</f>
        <v/>
      </c>
    </row>
    <row r="31" spans="1:20" ht="12" customHeight="1" x14ac:dyDescent="0.25">
      <c r="A31" s="5"/>
      <c r="B31" s="11" t="s">
        <v>57</v>
      </c>
      <c r="C31" s="23" t="s">
        <v>106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32"/>
      <c r="Q31" s="32"/>
      <c r="R31" s="32"/>
      <c r="S31" s="32"/>
      <c r="T31" s="18" t="str">
        <f>IF(LEN(P31&amp;Q31&amp;R31&amp;S31)&gt;0,SUM(P31:S31),"")</f>
        <v/>
      </c>
    </row>
    <row r="32" spans="1:20" ht="12" customHeight="1" x14ac:dyDescent="0.25">
      <c r="A32" s="5"/>
      <c r="B32" s="11" t="s">
        <v>165</v>
      </c>
      <c r="C32" s="23" t="s">
        <v>107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18" t="str">
        <f>IF(LEN(D32&amp;E32&amp;F32&amp;G32&amp;H32&amp;I32&amp;J32&amp;K32&amp;L32&amp;M32&amp;N32&amp;O32&amp;P32&amp;Q32&amp;R32&amp;S32)&gt;0,SUM(D32:S32),"")</f>
        <v/>
      </c>
    </row>
    <row r="33" spans="1:20" ht="12" customHeight="1" x14ac:dyDescent="0.25">
      <c r="A33" s="5"/>
      <c r="B33" s="11" t="s">
        <v>82</v>
      </c>
      <c r="C33" s="23" t="s">
        <v>108</v>
      </c>
      <c r="D33" s="13" t="str">
        <f t="shared" ref="D33:O33" si="2">IF(LEN(D29&amp;D30&amp;D32)&gt;0,D29+D30-D32,"")</f>
        <v/>
      </c>
      <c r="E33" s="13" t="str">
        <f t="shared" si="2"/>
        <v/>
      </c>
      <c r="F33" s="13" t="str">
        <f t="shared" si="2"/>
        <v/>
      </c>
      <c r="G33" s="13" t="str">
        <f t="shared" si="2"/>
        <v/>
      </c>
      <c r="H33" s="13" t="str">
        <f t="shared" si="2"/>
        <v/>
      </c>
      <c r="I33" s="13" t="str">
        <f t="shared" si="2"/>
        <v/>
      </c>
      <c r="J33" s="13" t="str">
        <f t="shared" si="2"/>
        <v/>
      </c>
      <c r="K33" s="13" t="str">
        <f t="shared" si="2"/>
        <v/>
      </c>
      <c r="L33" s="13" t="str">
        <f t="shared" si="2"/>
        <v/>
      </c>
      <c r="M33" s="13" t="str">
        <f t="shared" si="2"/>
        <v/>
      </c>
      <c r="N33" s="13" t="str">
        <f t="shared" si="2"/>
        <v/>
      </c>
      <c r="O33" s="13" t="str">
        <f t="shared" si="2"/>
        <v/>
      </c>
      <c r="P33" s="13" t="str">
        <f>IF(LEN(P31&amp;P32)&gt;0,P31-P32,"")</f>
        <v/>
      </c>
      <c r="Q33" s="13" t="str">
        <f>IF(LEN(Q31&amp;Q32)&gt;0,Q31-Q32,"")</f>
        <v/>
      </c>
      <c r="R33" s="13" t="str">
        <f>IF(LEN(R31&amp;R32)&gt;0,R31-R32,"")</f>
        <v/>
      </c>
      <c r="S33" s="13" t="str">
        <f>IF(LEN(S31&amp;S32)&gt;0,S31-S32,"")</f>
        <v/>
      </c>
      <c r="T33" s="18" t="str">
        <f>IF(LEN(D33&amp;E33&amp;F33&amp;G33&amp;H33&amp;I33&amp;J33&amp;K33&amp;L33&amp;M33&amp;N33&amp;O33&amp;P33&amp;Q33&amp;R33&amp;S33)&gt;0,SUM(D33:S33),"")</f>
        <v/>
      </c>
    </row>
    <row r="34" spans="1:20" ht="12.9" customHeight="1" x14ac:dyDescent="0.25">
      <c r="A34" s="3"/>
      <c r="B34" s="14" t="s">
        <v>50</v>
      </c>
      <c r="C34" s="23" t="s">
        <v>109</v>
      </c>
      <c r="D34" s="33" t="str">
        <f t="shared" ref="D34:S34" si="3">IF(LEN(D40&amp;D46&amp;D52&amp;D58&amp;D64)&gt;0,SUM(D40,D46,D52,D58,D64),"")</f>
        <v/>
      </c>
      <c r="E34" s="33" t="str">
        <f t="shared" si="3"/>
        <v/>
      </c>
      <c r="F34" s="33" t="str">
        <f t="shared" si="3"/>
        <v/>
      </c>
      <c r="G34" s="33" t="str">
        <f t="shared" si="3"/>
        <v/>
      </c>
      <c r="H34" s="33" t="str">
        <f t="shared" si="3"/>
        <v/>
      </c>
      <c r="I34" s="33" t="str">
        <f t="shared" si="3"/>
        <v/>
      </c>
      <c r="J34" s="33" t="str">
        <f t="shared" si="3"/>
        <v/>
      </c>
      <c r="K34" s="33" t="str">
        <f t="shared" si="3"/>
        <v/>
      </c>
      <c r="L34" s="33" t="str">
        <f t="shared" si="3"/>
        <v/>
      </c>
      <c r="M34" s="33" t="str">
        <f t="shared" si="3"/>
        <v/>
      </c>
      <c r="N34" s="33" t="str">
        <f t="shared" si="3"/>
        <v/>
      </c>
      <c r="O34" s="33" t="str">
        <f t="shared" si="3"/>
        <v/>
      </c>
      <c r="P34" s="33" t="str">
        <f t="shared" si="3"/>
        <v/>
      </c>
      <c r="Q34" s="33" t="str">
        <f t="shared" si="3"/>
        <v/>
      </c>
      <c r="R34" s="33" t="str">
        <f t="shared" si="3"/>
        <v/>
      </c>
      <c r="S34" s="33" t="str">
        <f t="shared" si="3"/>
        <v/>
      </c>
      <c r="T34" s="18" t="str">
        <f>IF(LEN(D34&amp;E34&amp;F34&amp;G34&amp;H34&amp;I34&amp;J34&amp;K34&amp;L34&amp;M34&amp;N34&amp;O34&amp;P34&amp;Q34&amp;R34&amp;S34)&gt;0,SUM(D34:S34),"")</f>
        <v/>
      </c>
    </row>
    <row r="35" spans="1:20" ht="12" customHeight="1" x14ac:dyDescent="0.25">
      <c r="A35" s="3"/>
      <c r="B35" s="88" t="s">
        <v>10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9"/>
    </row>
    <row r="36" spans="1:20" ht="12" customHeight="1" x14ac:dyDescent="0.25">
      <c r="A36" s="3"/>
      <c r="B36" s="12" t="s">
        <v>55</v>
      </c>
      <c r="C36" s="21" t="s">
        <v>110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20"/>
      <c r="Q36" s="20"/>
      <c r="R36" s="20"/>
      <c r="S36" s="20"/>
      <c r="T36" s="18" t="str">
        <f>IF(LEN(D36&amp;E36&amp;F36&amp;G36&amp;H36&amp;I36&amp;J36&amp;K36&amp;L36&amp;M36&amp;N36&amp;O36)&gt;0,SUM(D36:O36),"")</f>
        <v/>
      </c>
    </row>
    <row r="37" spans="1:20" ht="12" customHeight="1" x14ac:dyDescent="0.25">
      <c r="A37" s="3"/>
      <c r="B37" s="12" t="s">
        <v>59</v>
      </c>
      <c r="C37" s="23" t="s">
        <v>111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20"/>
      <c r="Q37" s="20"/>
      <c r="R37" s="20"/>
      <c r="S37" s="20"/>
      <c r="T37" s="18" t="str">
        <f>IF(LEN(D37&amp;E37&amp;F37&amp;G37&amp;H37&amp;I37&amp;J37&amp;K37&amp;L37&amp;M37&amp;N37&amp;O37)&gt;0,SUM(D37:O37),"")</f>
        <v/>
      </c>
    </row>
    <row r="38" spans="1:20" ht="12" customHeight="1" x14ac:dyDescent="0.25">
      <c r="A38" s="3"/>
      <c r="B38" s="12" t="s">
        <v>57</v>
      </c>
      <c r="C38" s="23" t="s">
        <v>112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32"/>
      <c r="Q38" s="32"/>
      <c r="R38" s="32"/>
      <c r="S38" s="32"/>
      <c r="T38" s="18" t="str">
        <f>IF(LEN(P38&amp;Q38&amp;R38&amp;S38)&gt;0,SUM(P38:S38),"")</f>
        <v/>
      </c>
    </row>
    <row r="39" spans="1:20" ht="12" customHeight="1" x14ac:dyDescent="0.25">
      <c r="A39" s="3"/>
      <c r="B39" s="12" t="s">
        <v>165</v>
      </c>
      <c r="C39" s="23" t="s">
        <v>113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18" t="str">
        <f>IF(LEN(D39&amp;E39&amp;F39&amp;G39&amp;H39&amp;I39&amp;J39&amp;K39&amp;L39&amp;M39&amp;N39&amp;O39&amp;P39&amp;Q39&amp;R39&amp;S39)&gt;0,SUM(D39:S39),"")</f>
        <v/>
      </c>
    </row>
    <row r="40" spans="1:20" ht="12.9" customHeight="1" x14ac:dyDescent="0.25">
      <c r="A40" s="3"/>
      <c r="B40" s="12" t="s">
        <v>82</v>
      </c>
      <c r="C40" s="23" t="s">
        <v>114</v>
      </c>
      <c r="D40" s="33" t="str">
        <f t="shared" ref="D40:O40" si="4">IF(LEN(D36&amp;D37&amp;D39)&gt;0,D36+D37-D39,"")</f>
        <v/>
      </c>
      <c r="E40" s="33" t="str">
        <f t="shared" si="4"/>
        <v/>
      </c>
      <c r="F40" s="33" t="str">
        <f t="shared" si="4"/>
        <v/>
      </c>
      <c r="G40" s="33" t="str">
        <f t="shared" si="4"/>
        <v/>
      </c>
      <c r="H40" s="33" t="str">
        <f t="shared" si="4"/>
        <v/>
      </c>
      <c r="I40" s="33" t="str">
        <f t="shared" si="4"/>
        <v/>
      </c>
      <c r="J40" s="33" t="str">
        <f t="shared" si="4"/>
        <v/>
      </c>
      <c r="K40" s="33" t="str">
        <f t="shared" si="4"/>
        <v/>
      </c>
      <c r="L40" s="33" t="str">
        <f t="shared" si="4"/>
        <v/>
      </c>
      <c r="M40" s="33" t="str">
        <f t="shared" si="4"/>
        <v/>
      </c>
      <c r="N40" s="33" t="str">
        <f t="shared" si="4"/>
        <v/>
      </c>
      <c r="O40" s="33" t="str">
        <f t="shared" si="4"/>
        <v/>
      </c>
      <c r="P40" s="33" t="str">
        <f>IF(LEN(P38&amp;P39)&gt;0,P38-P39,"")</f>
        <v/>
      </c>
      <c r="Q40" s="33" t="str">
        <f>IF(LEN(Q38&amp;Q39)&gt;0,Q38-Q39,"")</f>
        <v/>
      </c>
      <c r="R40" s="33" t="str">
        <f>IF(LEN(R38&amp;R39)&gt;0,R38-R39,"")</f>
        <v/>
      </c>
      <c r="S40" s="33" t="str">
        <f>IF(LEN(S38&amp;S39)&gt;0,S38-S39,"")</f>
        <v/>
      </c>
      <c r="T40" s="18" t="str">
        <f>IF(LEN(D40&amp;E40&amp;F40&amp;G40&amp;H40&amp;I40&amp;J40&amp;K40&amp;L40&amp;M40&amp;N40&amp;O40&amp;P40&amp;Q40&amp;R40&amp;S40)&gt;0,SUM(D40:S40),"")</f>
        <v/>
      </c>
    </row>
    <row r="41" spans="1:20" ht="12" customHeight="1" x14ac:dyDescent="0.25">
      <c r="A41" s="3"/>
      <c r="B41" s="88" t="s">
        <v>68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9"/>
    </row>
    <row r="42" spans="1:20" ht="12" customHeight="1" x14ac:dyDescent="0.25">
      <c r="A42" s="3"/>
      <c r="B42" s="12" t="s">
        <v>55</v>
      </c>
      <c r="C42" s="21" t="s">
        <v>115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20"/>
      <c r="Q42" s="20"/>
      <c r="R42" s="20"/>
      <c r="S42" s="20"/>
      <c r="T42" s="18" t="str">
        <f>IF(LEN(D42&amp;E42&amp;F42&amp;G42&amp;H42&amp;I42&amp;J42&amp;K42&amp;L42&amp;M42&amp;N42&amp;O42)&gt;0,SUM(D42:O42),"")</f>
        <v/>
      </c>
    </row>
    <row r="43" spans="1:20" ht="12" customHeight="1" x14ac:dyDescent="0.25">
      <c r="A43" s="3"/>
      <c r="B43" s="12" t="s">
        <v>59</v>
      </c>
      <c r="C43" s="23" t="s">
        <v>116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20"/>
      <c r="Q43" s="20"/>
      <c r="R43" s="20"/>
      <c r="S43" s="20"/>
      <c r="T43" s="18" t="str">
        <f>IF(LEN(D43&amp;E43&amp;F43&amp;G43&amp;H43&amp;I43&amp;J43&amp;K43&amp;L43&amp;M43&amp;N43&amp;O43)&gt;0,SUM(D43:O43),"")</f>
        <v/>
      </c>
    </row>
    <row r="44" spans="1:20" ht="12" customHeight="1" x14ac:dyDescent="0.25">
      <c r="A44" s="3"/>
      <c r="B44" s="12" t="s">
        <v>57</v>
      </c>
      <c r="C44" s="23" t="s">
        <v>117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32"/>
      <c r="Q44" s="32"/>
      <c r="R44" s="32"/>
      <c r="S44" s="32"/>
      <c r="T44" s="18" t="str">
        <f>IF(LEN(P44&amp;Q44&amp;R44&amp;S44)&gt;0,SUM(P44:S44),"")</f>
        <v/>
      </c>
    </row>
    <row r="45" spans="1:20" ht="12" customHeight="1" x14ac:dyDescent="0.25">
      <c r="A45" s="3"/>
      <c r="B45" s="12" t="s">
        <v>165</v>
      </c>
      <c r="C45" s="23" t="s">
        <v>118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18" t="str">
        <f>IF(LEN(D45&amp;E45&amp;F45&amp;G45&amp;H45&amp;I45&amp;J45&amp;K45&amp;L45&amp;M45&amp;N45&amp;O45&amp;P45&amp;Q45&amp;R45&amp;S45)&gt;0,SUM(D45:S45),"")</f>
        <v/>
      </c>
    </row>
    <row r="46" spans="1:20" ht="12.9" customHeight="1" x14ac:dyDescent="0.25">
      <c r="A46" s="3"/>
      <c r="B46" s="12" t="s">
        <v>82</v>
      </c>
      <c r="C46" s="23" t="s">
        <v>119</v>
      </c>
      <c r="D46" s="33" t="str">
        <f t="shared" ref="D46:O46" si="5">IF(LEN(D42&amp;D43&amp;D45)&gt;0,D42+D43-D45,"")</f>
        <v/>
      </c>
      <c r="E46" s="33" t="str">
        <f t="shared" si="5"/>
        <v/>
      </c>
      <c r="F46" s="33" t="str">
        <f t="shared" si="5"/>
        <v/>
      </c>
      <c r="G46" s="33" t="str">
        <f t="shared" si="5"/>
        <v/>
      </c>
      <c r="H46" s="33" t="str">
        <f t="shared" si="5"/>
        <v/>
      </c>
      <c r="I46" s="33" t="str">
        <f t="shared" si="5"/>
        <v/>
      </c>
      <c r="J46" s="33" t="str">
        <f t="shared" si="5"/>
        <v/>
      </c>
      <c r="K46" s="33" t="str">
        <f t="shared" si="5"/>
        <v/>
      </c>
      <c r="L46" s="33" t="str">
        <f t="shared" si="5"/>
        <v/>
      </c>
      <c r="M46" s="33" t="str">
        <f t="shared" si="5"/>
        <v/>
      </c>
      <c r="N46" s="33" t="str">
        <f t="shared" si="5"/>
        <v/>
      </c>
      <c r="O46" s="33" t="str">
        <f t="shared" si="5"/>
        <v/>
      </c>
      <c r="P46" s="33" t="str">
        <f>IF(LEN(P44&amp;P45)&gt;0,P44-P45,"")</f>
        <v/>
      </c>
      <c r="Q46" s="33" t="str">
        <f>IF(LEN(Q44&amp;Q45)&gt;0,Q44-Q45,"")</f>
        <v/>
      </c>
      <c r="R46" s="33" t="str">
        <f>IF(LEN(R44&amp;R45)&gt;0,R44-R45,"")</f>
        <v/>
      </c>
      <c r="S46" s="33" t="str">
        <f>IF(LEN(S44&amp;S45)&gt;0,S44-S45,"")</f>
        <v/>
      </c>
      <c r="T46" s="18" t="str">
        <f>IF(LEN(D46&amp;E46&amp;F46&amp;G46&amp;H46&amp;I46&amp;J46&amp;K46&amp;L46&amp;M46&amp;N46&amp;O46&amp;P46&amp;Q46&amp;R46&amp;S46)&gt;0,SUM(D46:S46),"")</f>
        <v/>
      </c>
    </row>
    <row r="47" spans="1:20" ht="12" customHeight="1" x14ac:dyDescent="0.25">
      <c r="A47" s="3"/>
      <c r="B47" s="88" t="s">
        <v>43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9"/>
    </row>
    <row r="48" spans="1:20" ht="12" customHeight="1" x14ac:dyDescent="0.25">
      <c r="A48" s="3"/>
      <c r="B48" s="12" t="s">
        <v>55</v>
      </c>
      <c r="C48" s="21" t="s">
        <v>120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20"/>
      <c r="Q48" s="20"/>
      <c r="R48" s="20"/>
      <c r="S48" s="20"/>
      <c r="T48" s="18" t="str">
        <f>IF(LEN(D48&amp;E48&amp;F48&amp;G48&amp;H48&amp;I48&amp;J48&amp;K48&amp;L48&amp;M48&amp;N48&amp;O48)&gt;0,SUM(D48:O48),"")</f>
        <v/>
      </c>
    </row>
    <row r="49" spans="1:20" ht="12" customHeight="1" x14ac:dyDescent="0.25">
      <c r="A49" s="3"/>
      <c r="B49" s="12" t="s">
        <v>59</v>
      </c>
      <c r="C49" s="23" t="s">
        <v>121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20"/>
      <c r="Q49" s="20"/>
      <c r="R49" s="20"/>
      <c r="S49" s="20"/>
      <c r="T49" s="18" t="str">
        <f>IF(LEN(D49&amp;E49&amp;F49&amp;G49&amp;H49&amp;I49&amp;J49&amp;K49&amp;L49&amp;M49&amp;N49&amp;O49)&gt;0,SUM(D49:O49),"")</f>
        <v/>
      </c>
    </row>
    <row r="50" spans="1:20" ht="12" customHeight="1" x14ac:dyDescent="0.25">
      <c r="A50" s="3"/>
      <c r="B50" s="12" t="s">
        <v>57</v>
      </c>
      <c r="C50" s="23" t="s">
        <v>122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32"/>
      <c r="Q50" s="32"/>
      <c r="R50" s="32"/>
      <c r="S50" s="32"/>
      <c r="T50" s="18" t="str">
        <f>IF(LEN(P50&amp;Q50&amp;R50&amp;S50)&gt;0,SUM(P50:S50),"")</f>
        <v/>
      </c>
    </row>
    <row r="51" spans="1:20" ht="12" customHeight="1" x14ac:dyDescent="0.25">
      <c r="A51" s="3"/>
      <c r="B51" s="12" t="s">
        <v>165</v>
      </c>
      <c r="C51" s="23" t="s">
        <v>123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18" t="str">
        <f>IF(LEN(D51&amp;E51&amp;F51&amp;G51&amp;H51&amp;I51&amp;J51&amp;K51&amp;L51&amp;M51&amp;N51&amp;O51&amp;P51&amp;Q51&amp;R51&amp;S51)&gt;0,SUM(D51:S51),"")</f>
        <v/>
      </c>
    </row>
    <row r="52" spans="1:20" ht="12.9" customHeight="1" x14ac:dyDescent="0.25">
      <c r="A52" s="3"/>
      <c r="B52" s="12" t="s">
        <v>82</v>
      </c>
      <c r="C52" s="23" t="s">
        <v>124</v>
      </c>
      <c r="D52" s="33" t="str">
        <f t="shared" ref="D52:O52" si="6">IF(LEN(D48&amp;D49&amp;D51)&gt;0,D48+D49-D51,"")</f>
        <v/>
      </c>
      <c r="E52" s="33" t="str">
        <f t="shared" si="6"/>
        <v/>
      </c>
      <c r="F52" s="33" t="str">
        <f t="shared" si="6"/>
        <v/>
      </c>
      <c r="G52" s="33" t="str">
        <f t="shared" si="6"/>
        <v/>
      </c>
      <c r="H52" s="33" t="str">
        <f t="shared" si="6"/>
        <v/>
      </c>
      <c r="I52" s="33" t="str">
        <f t="shared" si="6"/>
        <v/>
      </c>
      <c r="J52" s="33" t="str">
        <f t="shared" si="6"/>
        <v/>
      </c>
      <c r="K52" s="33" t="str">
        <f t="shared" si="6"/>
        <v/>
      </c>
      <c r="L52" s="33" t="str">
        <f t="shared" si="6"/>
        <v/>
      </c>
      <c r="M52" s="33" t="str">
        <f t="shared" si="6"/>
        <v/>
      </c>
      <c r="N52" s="33" t="str">
        <f t="shared" si="6"/>
        <v/>
      </c>
      <c r="O52" s="33" t="str">
        <f t="shared" si="6"/>
        <v/>
      </c>
      <c r="P52" s="33" t="str">
        <f>IF(LEN(P50&amp;P51)&gt;0,P50-P51,"")</f>
        <v/>
      </c>
      <c r="Q52" s="33" t="str">
        <f>IF(LEN(Q50&amp;Q51)&gt;0,Q50-Q51,"")</f>
        <v/>
      </c>
      <c r="R52" s="33" t="str">
        <f>IF(LEN(R50&amp;R51)&gt;0,R50-R51,"")</f>
        <v/>
      </c>
      <c r="S52" s="33" t="str">
        <f>IF(LEN(S50&amp;S51)&gt;0,S50-S51,"")</f>
        <v/>
      </c>
      <c r="T52" s="18" t="str">
        <f>IF(LEN(D52&amp;E52&amp;F52&amp;G52&amp;H52&amp;I52&amp;J52&amp;K52&amp;L52&amp;M52&amp;N52&amp;O52&amp;P52&amp;Q52&amp;R52&amp;S52)&gt;0,SUM(D52:S52),"")</f>
        <v/>
      </c>
    </row>
    <row r="53" spans="1:20" ht="12" customHeight="1" x14ac:dyDescent="0.25">
      <c r="A53" s="3"/>
      <c r="B53" s="88" t="s">
        <v>9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9"/>
    </row>
    <row r="54" spans="1:20" ht="12" customHeight="1" x14ac:dyDescent="0.25">
      <c r="A54" s="3"/>
      <c r="B54" s="12" t="s">
        <v>55</v>
      </c>
      <c r="C54" s="21" t="s">
        <v>125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20"/>
      <c r="Q54" s="20"/>
      <c r="R54" s="20"/>
      <c r="S54" s="20"/>
      <c r="T54" s="18" t="str">
        <f>IF(LEN(D54&amp;E54&amp;F54&amp;G54&amp;H54&amp;I54&amp;J54&amp;K54&amp;L54&amp;M54&amp;N54&amp;O54)&gt;0,SUM(D54:O54),"")</f>
        <v/>
      </c>
    </row>
    <row r="55" spans="1:20" ht="12" customHeight="1" x14ac:dyDescent="0.25">
      <c r="A55" s="3"/>
      <c r="B55" s="12" t="s">
        <v>59</v>
      </c>
      <c r="C55" s="23" t="s">
        <v>126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20"/>
      <c r="Q55" s="20"/>
      <c r="R55" s="20"/>
      <c r="S55" s="20"/>
      <c r="T55" s="18" t="str">
        <f>IF(LEN(D55&amp;E55&amp;F55&amp;G55&amp;H55&amp;I55&amp;J55&amp;K55&amp;L55&amp;M55&amp;N55&amp;O55)&gt;0,SUM(D55:O55),"")</f>
        <v/>
      </c>
    </row>
    <row r="56" spans="1:20" ht="12" customHeight="1" x14ac:dyDescent="0.25">
      <c r="A56" s="3"/>
      <c r="B56" s="12" t="s">
        <v>57</v>
      </c>
      <c r="C56" s="23" t="s">
        <v>127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32"/>
      <c r="Q56" s="32"/>
      <c r="R56" s="32"/>
      <c r="S56" s="32"/>
      <c r="T56" s="18" t="str">
        <f>IF(LEN(P56&amp;Q56&amp;R56&amp;S56)&gt;0,SUM(P56:S56),"")</f>
        <v/>
      </c>
    </row>
    <row r="57" spans="1:20" ht="12" customHeight="1" x14ac:dyDescent="0.25">
      <c r="A57" s="3"/>
      <c r="B57" s="12" t="s">
        <v>165</v>
      </c>
      <c r="C57" s="23" t="s">
        <v>128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18" t="str">
        <f>IF(LEN(D57&amp;E57&amp;F57&amp;G57&amp;H57&amp;I57&amp;J57&amp;K57&amp;L57&amp;M57&amp;N57&amp;O57&amp;P57&amp;Q57&amp;R57&amp;S57)&gt;0,SUM(D57:S57),"")</f>
        <v/>
      </c>
    </row>
    <row r="58" spans="1:20" ht="12.9" customHeight="1" x14ac:dyDescent="0.25">
      <c r="A58" s="3"/>
      <c r="B58" s="12" t="s">
        <v>82</v>
      </c>
      <c r="C58" s="25" t="s">
        <v>129</v>
      </c>
      <c r="D58" s="13" t="str">
        <f t="shared" ref="D58:O58" si="7">IF(LEN(D54&amp;D55&amp;D57)&gt;0,D54+D55-D57,"")</f>
        <v/>
      </c>
      <c r="E58" s="13" t="str">
        <f t="shared" si="7"/>
        <v/>
      </c>
      <c r="F58" s="13" t="str">
        <f t="shared" si="7"/>
        <v/>
      </c>
      <c r="G58" s="13" t="str">
        <f t="shared" si="7"/>
        <v/>
      </c>
      <c r="H58" s="13" t="str">
        <f t="shared" si="7"/>
        <v/>
      </c>
      <c r="I58" s="13" t="str">
        <f t="shared" si="7"/>
        <v/>
      </c>
      <c r="J58" s="13" t="str">
        <f t="shared" si="7"/>
        <v/>
      </c>
      <c r="K58" s="13" t="str">
        <f t="shared" si="7"/>
        <v/>
      </c>
      <c r="L58" s="13" t="str">
        <f t="shared" si="7"/>
        <v/>
      </c>
      <c r="M58" s="13" t="str">
        <f t="shared" si="7"/>
        <v/>
      </c>
      <c r="N58" s="13" t="str">
        <f t="shared" si="7"/>
        <v/>
      </c>
      <c r="O58" s="13" t="str">
        <f t="shared" si="7"/>
        <v/>
      </c>
      <c r="P58" s="13" t="str">
        <f>IF(LEN(P56&amp;P57)&gt;0,P56-P57,"")</f>
        <v/>
      </c>
      <c r="Q58" s="13" t="str">
        <f>IF(LEN(Q56&amp;Q57)&gt;0,Q56-Q57,"")</f>
        <v/>
      </c>
      <c r="R58" s="13" t="str">
        <f>IF(LEN(R56&amp;R57)&gt;0,R56-R57,"")</f>
        <v/>
      </c>
      <c r="S58" s="13" t="str">
        <f>IF(LEN(S56&amp;S57)&gt;0,S56-S57,"")</f>
        <v/>
      </c>
      <c r="T58" s="18" t="str">
        <f>IF(LEN(D58&amp;E58&amp;F58&amp;G58&amp;H58&amp;I58&amp;J58&amp;K58&amp;L58&amp;M58&amp;N58&amp;O58&amp;P58&amp;Q58&amp;R58&amp;S58)&gt;0,SUM(D58:S58),"")</f>
        <v/>
      </c>
    </row>
    <row r="59" spans="1:20" ht="12" customHeight="1" x14ac:dyDescent="0.25">
      <c r="A59" s="3"/>
      <c r="B59" s="88" t="s">
        <v>89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9"/>
    </row>
    <row r="60" spans="1:20" ht="12" customHeight="1" x14ac:dyDescent="0.25">
      <c r="A60" s="3"/>
      <c r="B60" s="12" t="s">
        <v>55</v>
      </c>
      <c r="C60" s="21" t="s">
        <v>130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20"/>
      <c r="Q60" s="20"/>
      <c r="R60" s="20"/>
      <c r="S60" s="20"/>
      <c r="T60" s="18" t="str">
        <f>IF(LEN(D60&amp;E60&amp;F60&amp;G60&amp;H60&amp;I60&amp;J60&amp;K60&amp;L60&amp;M60&amp;N60&amp;O60)&gt;0,SUM(D60:O60),"")</f>
        <v/>
      </c>
    </row>
    <row r="61" spans="1:20" ht="12" customHeight="1" x14ac:dyDescent="0.25">
      <c r="A61" s="3"/>
      <c r="B61" s="12" t="s">
        <v>59</v>
      </c>
      <c r="C61" s="23" t="s">
        <v>131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20"/>
      <c r="Q61" s="20"/>
      <c r="R61" s="20"/>
      <c r="S61" s="20"/>
      <c r="T61" s="18" t="str">
        <f>IF(LEN(D61&amp;E61&amp;F61&amp;G61&amp;H61&amp;I61&amp;J61&amp;K61&amp;L61&amp;M61&amp;N61&amp;O61)&gt;0,SUM(D61:O61),"")</f>
        <v/>
      </c>
    </row>
    <row r="62" spans="1:20" ht="12" customHeight="1" x14ac:dyDescent="0.25">
      <c r="A62" s="3"/>
      <c r="B62" s="12" t="s">
        <v>57</v>
      </c>
      <c r="C62" s="23" t="s">
        <v>132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32"/>
      <c r="Q62" s="32"/>
      <c r="R62" s="32"/>
      <c r="S62" s="32"/>
      <c r="T62" s="18" t="str">
        <f>IF(LEN(P62&amp;Q62&amp;R62&amp;S62)&gt;0,SUM(P62:S62),"")</f>
        <v/>
      </c>
    </row>
    <row r="63" spans="1:20" ht="12" customHeight="1" x14ac:dyDescent="0.25">
      <c r="A63" s="3"/>
      <c r="B63" s="12" t="s">
        <v>165</v>
      </c>
      <c r="C63" s="23" t="s">
        <v>133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18" t="str">
        <f>IF(LEN(D63&amp;E63&amp;F63&amp;G63&amp;H63&amp;I63&amp;J63&amp;K63&amp;L63&amp;M63&amp;N63&amp;O63&amp;P63&amp;Q63&amp;R63&amp;S63)&gt;0,SUM(D63:S63),"")</f>
        <v/>
      </c>
    </row>
    <row r="64" spans="1:20" ht="12" customHeight="1" x14ac:dyDescent="0.25">
      <c r="A64" s="3"/>
      <c r="B64" s="12" t="s">
        <v>82</v>
      </c>
      <c r="C64" s="25" t="s">
        <v>134</v>
      </c>
      <c r="D64" s="13" t="str">
        <f t="shared" ref="D64:O64" si="8">IF(LEN(D60&amp;D61&amp;D63)&gt;0,D60+D61-D63,"")</f>
        <v/>
      </c>
      <c r="E64" s="13" t="str">
        <f t="shared" si="8"/>
        <v/>
      </c>
      <c r="F64" s="13" t="str">
        <f t="shared" si="8"/>
        <v/>
      </c>
      <c r="G64" s="13" t="str">
        <f t="shared" si="8"/>
        <v/>
      </c>
      <c r="H64" s="13" t="str">
        <f t="shared" si="8"/>
        <v/>
      </c>
      <c r="I64" s="13" t="str">
        <f t="shared" si="8"/>
        <v/>
      </c>
      <c r="J64" s="13" t="str">
        <f t="shared" si="8"/>
        <v/>
      </c>
      <c r="K64" s="13" t="str">
        <f t="shared" si="8"/>
        <v/>
      </c>
      <c r="L64" s="13" t="str">
        <f t="shared" si="8"/>
        <v/>
      </c>
      <c r="M64" s="13" t="str">
        <f t="shared" si="8"/>
        <v/>
      </c>
      <c r="N64" s="13" t="str">
        <f t="shared" si="8"/>
        <v/>
      </c>
      <c r="O64" s="13" t="str">
        <f t="shared" si="8"/>
        <v/>
      </c>
      <c r="P64" s="13" t="str">
        <f>IF(LEN(P62&amp;P63)&gt;0,P62-P63,"")</f>
        <v/>
      </c>
      <c r="Q64" s="13" t="str">
        <f>IF(LEN(Q62&amp;Q63)&gt;0,Q62-Q63,"")</f>
        <v/>
      </c>
      <c r="R64" s="13" t="str">
        <f>IF(LEN(R62&amp;R63)&gt;0,R62-R63,"")</f>
        <v/>
      </c>
      <c r="S64" s="13" t="str">
        <f>IF(LEN(S62&amp;S63)&gt;0,S62-S63,"")</f>
        <v/>
      </c>
      <c r="T64" s="18" t="str">
        <f>IF(LEN(D64&amp;E64&amp;F64&amp;G64&amp;H64&amp;I64&amp;J64&amp;K64&amp;L64&amp;M64&amp;N64&amp;O64&amp;P64&amp;Q64&amp;R64&amp;S64)&gt;0,SUM(D64:S64),"")</f>
        <v/>
      </c>
    </row>
    <row r="65" spans="1:20" ht="12" customHeight="1" x14ac:dyDescent="0.25">
      <c r="A65" s="3"/>
      <c r="B65" s="14" t="s">
        <v>14</v>
      </c>
      <c r="C65" s="25" t="s">
        <v>135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22"/>
    </row>
    <row r="66" spans="1:20" ht="12.9" customHeight="1" x14ac:dyDescent="0.25">
      <c r="A66" s="3"/>
      <c r="B66" s="16" t="s">
        <v>175</v>
      </c>
      <c r="C66" s="26" t="s">
        <v>136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15" t="str">
        <f>IF(LEN(T65&amp;T34)&gt;0,SUM(T65,T34),"")</f>
        <v/>
      </c>
    </row>
  </sheetData>
  <mergeCells count="19">
    <mergeCell ref="B41:T41"/>
    <mergeCell ref="B47:T47"/>
    <mergeCell ref="B53:T53"/>
    <mergeCell ref="B59:T59"/>
    <mergeCell ref="T13:T14"/>
    <mergeCell ref="B16:T16"/>
    <mergeCell ref="B22:T22"/>
    <mergeCell ref="B28:T28"/>
    <mergeCell ref="B35:T35"/>
    <mergeCell ref="B8:F8"/>
    <mergeCell ref="B9:F9"/>
    <mergeCell ref="B10:F10"/>
    <mergeCell ref="D13:O13"/>
    <mergeCell ref="P13:S13"/>
    <mergeCell ref="B2:F2"/>
    <mergeCell ref="B3:F3"/>
    <mergeCell ref="B4:F4"/>
    <mergeCell ref="B5:F5"/>
    <mergeCell ref="B7:T7"/>
  </mergeCells>
  <pageMargins left="0.7" right="0.7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L51"/>
  <sheetViews>
    <sheetView tabSelected="1" topLeftCell="F1" zoomScale="115" zoomScaleNormal="115" workbookViewId="0">
      <selection activeCell="B3" sqref="B3:F3"/>
    </sheetView>
  </sheetViews>
  <sheetFormatPr baseColWidth="10" defaultRowHeight="13.2" x14ac:dyDescent="0.25"/>
  <cols>
    <col min="1" max="1" width="3.109375" customWidth="1"/>
    <col min="2" max="2" width="43.109375" customWidth="1"/>
    <col min="3" max="3" width="11" customWidth="1"/>
    <col min="4" max="12" width="22" customWidth="1"/>
  </cols>
  <sheetData>
    <row r="1" spans="1:12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2" customHeight="1" x14ac:dyDescent="0.25">
      <c r="A3" s="5"/>
      <c r="B3" s="76"/>
      <c r="C3" s="74"/>
      <c r="D3" s="74"/>
      <c r="E3" s="74"/>
      <c r="F3" s="77"/>
      <c r="G3" s="4"/>
      <c r="H3" s="4"/>
      <c r="I3" s="4"/>
      <c r="J3" s="4"/>
      <c r="K3" s="4"/>
      <c r="L3" s="4"/>
    </row>
    <row r="4" spans="1:12" ht="12" customHeight="1" x14ac:dyDescent="0.25">
      <c r="A4" s="5"/>
      <c r="B4" s="76" t="s">
        <v>66</v>
      </c>
      <c r="C4" s="74"/>
      <c r="D4" s="74"/>
      <c r="E4" s="74"/>
      <c r="F4" s="77"/>
      <c r="G4" s="4"/>
      <c r="H4" s="4"/>
      <c r="I4" s="4"/>
      <c r="J4" s="4"/>
      <c r="K4" s="4"/>
      <c r="L4" s="4"/>
    </row>
    <row r="5" spans="1:12" ht="12" customHeight="1" x14ac:dyDescent="0.25">
      <c r="A5" s="5"/>
      <c r="B5" s="76"/>
      <c r="C5" s="74"/>
      <c r="D5" s="74"/>
      <c r="E5" s="74"/>
      <c r="F5" s="77"/>
      <c r="G5" s="4"/>
      <c r="H5" s="4"/>
      <c r="I5" s="4"/>
      <c r="J5" s="4"/>
      <c r="K5" s="4"/>
      <c r="L5" s="4"/>
    </row>
    <row r="6" spans="1:12" ht="12.9" customHeigh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2.9" customHeight="1" x14ac:dyDescent="0.25">
      <c r="A7" s="5"/>
      <c r="B7" s="78" t="s">
        <v>92</v>
      </c>
      <c r="C7" s="79"/>
      <c r="D7" s="79"/>
      <c r="E7" s="79"/>
      <c r="F7" s="79"/>
      <c r="G7" s="79"/>
      <c r="H7" s="79"/>
      <c r="I7" s="79"/>
      <c r="J7" s="79"/>
      <c r="K7" s="79"/>
      <c r="L7" s="94"/>
    </row>
    <row r="8" spans="1:12" ht="12" customHeight="1" x14ac:dyDescent="0.25">
      <c r="A8" s="5"/>
      <c r="B8" s="81" t="s">
        <v>71</v>
      </c>
      <c r="C8" s="74"/>
      <c r="D8" s="74"/>
      <c r="E8" s="74"/>
      <c r="F8" s="82"/>
      <c r="G8" s="4"/>
      <c r="H8" s="4"/>
      <c r="I8" s="4"/>
      <c r="J8" s="4"/>
      <c r="K8" s="4"/>
      <c r="L8" s="4"/>
    </row>
    <row r="9" spans="1:12" ht="12" customHeight="1" x14ac:dyDescent="0.25">
      <c r="A9" s="5"/>
      <c r="B9" s="81" t="s">
        <v>168</v>
      </c>
      <c r="C9" s="74"/>
      <c r="D9" s="74"/>
      <c r="E9" s="74"/>
      <c r="F9" s="82"/>
      <c r="G9" s="4"/>
      <c r="H9" s="4"/>
      <c r="I9" s="4"/>
      <c r="J9" s="4"/>
      <c r="K9" s="4"/>
      <c r="L9" s="4"/>
    </row>
    <row r="10" spans="1:12" ht="12" customHeight="1" x14ac:dyDescent="0.25">
      <c r="A10" s="5"/>
      <c r="B10" s="83"/>
      <c r="C10" s="74"/>
      <c r="D10" s="74"/>
      <c r="E10" s="74"/>
      <c r="F10" s="83"/>
      <c r="G10" s="4"/>
      <c r="H10" s="4"/>
      <c r="I10" s="4"/>
      <c r="J10" s="4"/>
      <c r="K10" s="4"/>
      <c r="L10" s="4"/>
    </row>
    <row r="11" spans="1:12" ht="12" customHeight="1" x14ac:dyDescent="0.2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2.9" customHeight="1" x14ac:dyDescent="0.25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2" customHeight="1" x14ac:dyDescent="0.25">
      <c r="A13" s="5"/>
      <c r="B13" s="10"/>
      <c r="C13" s="1"/>
      <c r="D13" s="84" t="s">
        <v>74</v>
      </c>
      <c r="E13" s="85"/>
      <c r="F13" s="85"/>
      <c r="G13" s="85"/>
      <c r="H13" s="85"/>
      <c r="I13" s="86"/>
      <c r="J13" s="87" t="s">
        <v>73</v>
      </c>
      <c r="K13" s="86"/>
      <c r="L13" s="95" t="s">
        <v>173</v>
      </c>
    </row>
    <row r="14" spans="1:12" ht="66.900000000000006" customHeight="1" x14ac:dyDescent="0.25">
      <c r="A14" s="5"/>
      <c r="B14" s="10"/>
      <c r="C14" s="1"/>
      <c r="D14" s="6" t="s">
        <v>61</v>
      </c>
      <c r="E14" s="9" t="s">
        <v>67</v>
      </c>
      <c r="F14" s="9" t="s">
        <v>65</v>
      </c>
      <c r="G14" s="9" t="s">
        <v>84</v>
      </c>
      <c r="H14" s="9" t="s">
        <v>11</v>
      </c>
      <c r="I14" s="34" t="s">
        <v>12</v>
      </c>
      <c r="J14" s="9" t="s">
        <v>62</v>
      </c>
      <c r="K14" s="9" t="s">
        <v>72</v>
      </c>
      <c r="L14" s="96"/>
    </row>
    <row r="15" spans="1:12" ht="12.9" customHeight="1" x14ac:dyDescent="0.25">
      <c r="A15" s="5"/>
      <c r="B15" s="10"/>
      <c r="C15" s="1"/>
      <c r="D15" s="29" t="s">
        <v>32</v>
      </c>
      <c r="E15" s="25" t="s">
        <v>33</v>
      </c>
      <c r="F15" s="25" t="s">
        <v>34</v>
      </c>
      <c r="G15" s="25" t="s">
        <v>35</v>
      </c>
      <c r="H15" s="25" t="s">
        <v>36</v>
      </c>
      <c r="I15" s="25" t="s">
        <v>37</v>
      </c>
      <c r="J15" s="25" t="s">
        <v>38</v>
      </c>
      <c r="K15" s="25" t="s">
        <v>39</v>
      </c>
      <c r="L15" s="28" t="s">
        <v>40</v>
      </c>
    </row>
    <row r="16" spans="1:12" ht="12" customHeight="1" x14ac:dyDescent="0.25">
      <c r="A16" s="5"/>
      <c r="B16" s="92" t="s">
        <v>91</v>
      </c>
      <c r="C16" s="85"/>
      <c r="D16" s="85"/>
      <c r="E16" s="85"/>
      <c r="F16" s="85"/>
      <c r="G16" s="85"/>
      <c r="H16" s="85"/>
      <c r="I16" s="85"/>
      <c r="J16" s="85"/>
      <c r="K16" s="85"/>
      <c r="L16" s="98"/>
    </row>
    <row r="17" spans="1:12" ht="12" customHeight="1" x14ac:dyDescent="0.25">
      <c r="A17" s="5"/>
      <c r="B17" s="11" t="s">
        <v>54</v>
      </c>
      <c r="C17" s="21" t="s">
        <v>137</v>
      </c>
      <c r="D17" s="118">
        <v>129592684.52999999</v>
      </c>
      <c r="E17" s="32"/>
      <c r="F17" s="32"/>
      <c r="G17" s="32"/>
      <c r="H17" s="32"/>
      <c r="I17" s="32"/>
      <c r="J17" s="32"/>
      <c r="K17" s="32"/>
      <c r="L17" s="18">
        <f>IF(LEN(D17&amp;E17&amp;F17&amp;G17&amp;H17&amp;I17&amp;J17&amp;K17)&gt;0,SUM(D17:K17),"")</f>
        <v>129592684.52999999</v>
      </c>
    </row>
    <row r="18" spans="1:12" ht="12" customHeight="1" x14ac:dyDescent="0.25">
      <c r="A18" s="5"/>
      <c r="B18" s="11" t="s">
        <v>165</v>
      </c>
      <c r="C18" s="23" t="s">
        <v>138</v>
      </c>
      <c r="D18" s="32"/>
      <c r="E18" s="32"/>
      <c r="F18" s="32"/>
      <c r="G18" s="32"/>
      <c r="H18" s="32"/>
      <c r="I18" s="32"/>
      <c r="J18" s="32"/>
      <c r="K18" s="32"/>
      <c r="L18" s="18" t="str">
        <f>IF(LEN(D18&amp;E18&amp;F18&amp;G18&amp;H18&amp;I18&amp;J18&amp;K18)&gt;0,SUM(D18:K18),"")</f>
        <v/>
      </c>
    </row>
    <row r="19" spans="1:12" ht="12.9" customHeight="1" x14ac:dyDescent="0.25">
      <c r="A19" s="5"/>
      <c r="B19" s="11" t="s">
        <v>82</v>
      </c>
      <c r="C19" s="23" t="s">
        <v>139</v>
      </c>
      <c r="D19" s="33">
        <f t="shared" ref="D19:K19" si="0">IF(LEN(D17&amp;D18)&gt;0,D17-D18,"")</f>
        <v>129592684.52999999</v>
      </c>
      <c r="E19" s="33" t="str">
        <f t="shared" si="0"/>
        <v/>
      </c>
      <c r="F19" s="33" t="str">
        <f t="shared" si="0"/>
        <v/>
      </c>
      <c r="G19" s="33" t="str">
        <f t="shared" si="0"/>
        <v/>
      </c>
      <c r="H19" s="33" t="str">
        <f t="shared" si="0"/>
        <v/>
      </c>
      <c r="I19" s="33" t="str">
        <f t="shared" si="0"/>
        <v/>
      </c>
      <c r="J19" s="33" t="str">
        <f t="shared" si="0"/>
        <v/>
      </c>
      <c r="K19" s="33" t="str">
        <f t="shared" si="0"/>
        <v/>
      </c>
      <c r="L19" s="18">
        <f>IF(LEN(D19&amp;E19&amp;F19&amp;G19&amp;H19&amp;I19&amp;J19&amp;K19)&gt;0,SUM(D19:K19),"")</f>
        <v>129592684.52999999</v>
      </c>
    </row>
    <row r="20" spans="1:12" ht="12" customHeight="1" x14ac:dyDescent="0.25">
      <c r="A20" s="5"/>
      <c r="B20" s="92" t="s">
        <v>90</v>
      </c>
      <c r="C20" s="85"/>
      <c r="D20" s="85"/>
      <c r="E20" s="85"/>
      <c r="F20" s="85"/>
      <c r="G20" s="85"/>
      <c r="H20" s="85"/>
      <c r="I20" s="85"/>
      <c r="J20" s="85"/>
      <c r="K20" s="85"/>
      <c r="L20" s="98"/>
    </row>
    <row r="21" spans="1:12" ht="12" customHeight="1" x14ac:dyDescent="0.25">
      <c r="A21" s="5"/>
      <c r="B21" s="11" t="s">
        <v>54</v>
      </c>
      <c r="C21" s="21" t="s">
        <v>140</v>
      </c>
      <c r="D21" s="118">
        <v>122069154.04000001</v>
      </c>
      <c r="E21" s="32"/>
      <c r="F21" s="32"/>
      <c r="G21" s="32"/>
      <c r="H21" s="32"/>
      <c r="I21" s="32"/>
      <c r="J21" s="32"/>
      <c r="K21" s="32"/>
      <c r="L21" s="18">
        <f>IF(LEN(D21&amp;E21&amp;F21&amp;G21&amp;H21&amp;I21&amp;J21&amp;K21)&gt;0,SUM(D21:K21),"")</f>
        <v>122069154.04000001</v>
      </c>
    </row>
    <row r="22" spans="1:12" ht="12" customHeight="1" x14ac:dyDescent="0.25">
      <c r="A22" s="5"/>
      <c r="B22" s="11" t="s">
        <v>165</v>
      </c>
      <c r="C22" s="23" t="s">
        <v>141</v>
      </c>
      <c r="D22" s="32"/>
      <c r="E22" s="32"/>
      <c r="F22" s="32"/>
      <c r="G22" s="32"/>
      <c r="H22" s="32"/>
      <c r="I22" s="32"/>
      <c r="J22" s="32"/>
      <c r="K22" s="32"/>
      <c r="L22" s="18" t="str">
        <f>IF(LEN(D22&amp;E22&amp;F22&amp;G22&amp;H22&amp;I22&amp;J22&amp;K22)&gt;0,SUM(D22:K22),"")</f>
        <v/>
      </c>
    </row>
    <row r="23" spans="1:12" ht="12.9" customHeight="1" x14ac:dyDescent="0.25">
      <c r="A23" s="5"/>
      <c r="B23" s="11" t="s">
        <v>82</v>
      </c>
      <c r="C23" s="23" t="s">
        <v>142</v>
      </c>
      <c r="D23" s="33">
        <f t="shared" ref="D23:K23" si="1">IF(LEN(D21&amp;D22)&gt;0,D21-D22,"")</f>
        <v>122069154.04000001</v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33" t="str">
        <f t="shared" si="1"/>
        <v/>
      </c>
      <c r="L23" s="18">
        <f>IF(LEN(D23&amp;E23&amp;F23&amp;G23&amp;H23&amp;I23&amp;J23&amp;K23)&gt;0,SUM(D23:K23),"")</f>
        <v>122069154.04000001</v>
      </c>
    </row>
    <row r="24" spans="1:12" ht="12" customHeight="1" x14ac:dyDescent="0.25">
      <c r="A24" s="5"/>
      <c r="B24" s="92" t="s">
        <v>42</v>
      </c>
      <c r="C24" s="85"/>
      <c r="D24" s="85"/>
      <c r="E24" s="85"/>
      <c r="F24" s="85"/>
      <c r="G24" s="85"/>
      <c r="H24" s="85"/>
      <c r="I24" s="85"/>
      <c r="J24" s="85"/>
      <c r="K24" s="85"/>
      <c r="L24" s="98"/>
    </row>
    <row r="25" spans="1:12" ht="12" customHeight="1" x14ac:dyDescent="0.25">
      <c r="A25" s="5"/>
      <c r="B25" s="11" t="s">
        <v>54</v>
      </c>
      <c r="C25" s="21" t="s">
        <v>143</v>
      </c>
      <c r="D25" s="118">
        <v>70577817.620000005</v>
      </c>
      <c r="E25" s="32"/>
      <c r="F25" s="32"/>
      <c r="G25" s="32"/>
      <c r="H25" s="32"/>
      <c r="I25" s="32"/>
      <c r="J25" s="32"/>
      <c r="K25" s="32"/>
      <c r="L25" s="18">
        <f>IF(LEN(D25&amp;E25&amp;F25&amp;G25&amp;H25&amp;I25&amp;J25&amp;K25)&gt;0,SUM(D25:K25),"")</f>
        <v>70577817.620000005</v>
      </c>
    </row>
    <row r="26" spans="1:12" ht="12" customHeight="1" x14ac:dyDescent="0.25">
      <c r="A26" s="5"/>
      <c r="B26" s="11" t="s">
        <v>165</v>
      </c>
      <c r="C26" s="23" t="s">
        <v>144</v>
      </c>
      <c r="D26" s="32"/>
      <c r="E26" s="32"/>
      <c r="F26" s="32"/>
      <c r="G26" s="32"/>
      <c r="H26" s="32"/>
      <c r="I26" s="32"/>
      <c r="J26" s="32"/>
      <c r="K26" s="32"/>
      <c r="L26" s="18" t="str">
        <f>IF(LEN(D26&amp;E26&amp;F26&amp;G26&amp;H26&amp;I26&amp;J26&amp;K26)&gt;0,SUM(D26:K26),"")</f>
        <v/>
      </c>
    </row>
    <row r="27" spans="1:12" ht="12" customHeight="1" x14ac:dyDescent="0.25">
      <c r="A27" s="5"/>
      <c r="B27" s="11" t="s">
        <v>82</v>
      </c>
      <c r="C27" s="23" t="s">
        <v>145</v>
      </c>
      <c r="D27" s="13">
        <f t="shared" ref="D27:K27" si="2">IF(LEN(D25&amp;D26)&gt;0,D25-D26,"")</f>
        <v>70577817.620000005</v>
      </c>
      <c r="E27" s="13" t="str">
        <f t="shared" si="2"/>
        <v/>
      </c>
      <c r="F27" s="13" t="str">
        <f t="shared" si="2"/>
        <v/>
      </c>
      <c r="G27" s="13" t="str">
        <f t="shared" si="2"/>
        <v/>
      </c>
      <c r="H27" s="13" t="str">
        <f t="shared" si="2"/>
        <v/>
      </c>
      <c r="I27" s="13" t="str">
        <f t="shared" si="2"/>
        <v/>
      </c>
      <c r="J27" s="13" t="str">
        <f t="shared" si="2"/>
        <v/>
      </c>
      <c r="K27" s="13" t="str">
        <f t="shared" si="2"/>
        <v/>
      </c>
      <c r="L27" s="18">
        <f>IF(LEN(D27&amp;E27&amp;F27&amp;G27&amp;H27&amp;I27&amp;J27&amp;K27)&gt;0,SUM(D27:K27),"")</f>
        <v>70577817.620000005</v>
      </c>
    </row>
    <row r="28" spans="1:12" ht="12.9" customHeight="1" x14ac:dyDescent="0.25">
      <c r="A28" s="5"/>
      <c r="B28" s="14" t="s">
        <v>50</v>
      </c>
      <c r="C28" s="23" t="s">
        <v>146</v>
      </c>
      <c r="D28" s="33">
        <f t="shared" ref="D28:K28" si="3">IF(LEN(D32&amp;D36&amp;D40&amp;D44&amp;D48)&gt;0,SUM(D32,D36,D40,D44,D48),"")</f>
        <v>25774233.430000007</v>
      </c>
      <c r="E28" s="33" t="str">
        <f t="shared" si="3"/>
        <v/>
      </c>
      <c r="F28" s="33" t="str">
        <f t="shared" si="3"/>
        <v/>
      </c>
      <c r="G28" s="33" t="str">
        <f t="shared" si="3"/>
        <v/>
      </c>
      <c r="H28" s="33" t="str">
        <f t="shared" si="3"/>
        <v/>
      </c>
      <c r="I28" s="33" t="str">
        <f t="shared" si="3"/>
        <v/>
      </c>
      <c r="J28" s="33" t="str">
        <f t="shared" si="3"/>
        <v/>
      </c>
      <c r="K28" s="33" t="str">
        <f t="shared" si="3"/>
        <v/>
      </c>
      <c r="L28" s="18">
        <f>IF(LEN(D28&amp;E28&amp;F28&amp;G28&amp;H28&amp;I28&amp;J28&amp;K28)&gt;0,SUM(D28:K28),"")</f>
        <v>25774233.430000007</v>
      </c>
    </row>
    <row r="29" spans="1:12" ht="12" customHeight="1" x14ac:dyDescent="0.25">
      <c r="A29" s="5"/>
      <c r="B29" s="88" t="s">
        <v>10</v>
      </c>
      <c r="C29" s="85"/>
      <c r="D29" s="85"/>
      <c r="E29" s="85"/>
      <c r="F29" s="85"/>
      <c r="G29" s="85"/>
      <c r="H29" s="85"/>
      <c r="I29" s="85"/>
      <c r="J29" s="85"/>
      <c r="K29" s="85"/>
      <c r="L29" s="97"/>
    </row>
    <row r="30" spans="1:12" ht="12" customHeight="1" x14ac:dyDescent="0.25">
      <c r="A30" s="5"/>
      <c r="B30" s="12" t="s">
        <v>54</v>
      </c>
      <c r="C30" s="21" t="s">
        <v>147</v>
      </c>
      <c r="D30" s="118">
        <v>10436205.990000004</v>
      </c>
      <c r="E30" s="32"/>
      <c r="F30" s="32"/>
      <c r="G30" s="32"/>
      <c r="H30" s="32"/>
      <c r="I30" s="32"/>
      <c r="J30" s="32"/>
      <c r="K30" s="32"/>
      <c r="L30" s="18">
        <f>IF(LEN(D30&amp;E30&amp;F30&amp;G30&amp;H30&amp;I30&amp;J30&amp;K30)&gt;0,SUM(D30:K30),"")</f>
        <v>10436205.990000004</v>
      </c>
    </row>
    <row r="31" spans="1:12" ht="12" customHeight="1" x14ac:dyDescent="0.25">
      <c r="A31" s="5"/>
      <c r="B31" s="12" t="s">
        <v>165</v>
      </c>
      <c r="C31" s="23" t="s">
        <v>148</v>
      </c>
      <c r="D31" s="32"/>
      <c r="E31" s="32"/>
      <c r="F31" s="32"/>
      <c r="G31" s="32"/>
      <c r="H31" s="32"/>
      <c r="I31" s="32"/>
      <c r="J31" s="32"/>
      <c r="K31" s="32"/>
      <c r="L31" s="18" t="str">
        <f>IF(LEN(D31&amp;E31&amp;F31&amp;G31&amp;H31&amp;I31&amp;J31&amp;K31)&gt;0,SUM(D31:K31),"")</f>
        <v/>
      </c>
    </row>
    <row r="32" spans="1:12" ht="12.9" customHeight="1" x14ac:dyDescent="0.25">
      <c r="A32" s="5"/>
      <c r="B32" s="12" t="s">
        <v>82</v>
      </c>
      <c r="C32" s="23" t="s">
        <v>149</v>
      </c>
      <c r="D32" s="33">
        <f t="shared" ref="D32:K32" si="4">IF(LEN(D30&amp;D31)&gt;0,D30-D31,"")</f>
        <v>10436205.990000004</v>
      </c>
      <c r="E32" s="33" t="str">
        <f t="shared" si="4"/>
        <v/>
      </c>
      <c r="F32" s="33" t="str">
        <f t="shared" si="4"/>
        <v/>
      </c>
      <c r="G32" s="33" t="str">
        <f t="shared" si="4"/>
        <v/>
      </c>
      <c r="H32" s="33" t="str">
        <f t="shared" si="4"/>
        <v/>
      </c>
      <c r="I32" s="33" t="str">
        <f t="shared" si="4"/>
        <v/>
      </c>
      <c r="J32" s="33" t="str">
        <f t="shared" si="4"/>
        <v/>
      </c>
      <c r="K32" s="33" t="str">
        <f t="shared" si="4"/>
        <v/>
      </c>
      <c r="L32" s="18">
        <f>IF(LEN(D32&amp;E32&amp;F32&amp;G32&amp;H32&amp;I32&amp;J32&amp;K32)&gt;0,SUM(D32:K32),"")</f>
        <v>10436205.990000004</v>
      </c>
    </row>
    <row r="33" spans="1:12" ht="12" customHeight="1" x14ac:dyDescent="0.25">
      <c r="A33" s="5"/>
      <c r="B33" s="88" t="s">
        <v>68</v>
      </c>
      <c r="C33" s="85"/>
      <c r="D33" s="85"/>
      <c r="E33" s="85"/>
      <c r="F33" s="85"/>
      <c r="G33" s="85"/>
      <c r="H33" s="85"/>
      <c r="I33" s="85"/>
      <c r="J33" s="85"/>
      <c r="K33" s="85"/>
      <c r="L33" s="97"/>
    </row>
    <row r="34" spans="1:12" ht="12" customHeight="1" x14ac:dyDescent="0.25">
      <c r="A34" s="5"/>
      <c r="B34" s="12" t="s">
        <v>54</v>
      </c>
      <c r="C34" s="21" t="s">
        <v>150</v>
      </c>
      <c r="D34" s="118">
        <v>145719.58000000002</v>
      </c>
      <c r="E34" s="32"/>
      <c r="F34" s="32"/>
      <c r="G34" s="32"/>
      <c r="H34" s="32"/>
      <c r="I34" s="32"/>
      <c r="J34" s="32"/>
      <c r="K34" s="32"/>
      <c r="L34" s="18">
        <f>IF(LEN(D34&amp;E34&amp;F34&amp;G34&amp;H34&amp;I34&amp;J34&amp;K34)&gt;0,SUM(D34:K34),"")</f>
        <v>145719.58000000002</v>
      </c>
    </row>
    <row r="35" spans="1:12" ht="12" customHeight="1" x14ac:dyDescent="0.25">
      <c r="A35" s="5"/>
      <c r="B35" s="12" t="s">
        <v>165</v>
      </c>
      <c r="C35" s="23" t="s">
        <v>151</v>
      </c>
      <c r="D35" s="32"/>
      <c r="E35" s="32"/>
      <c r="F35" s="32"/>
      <c r="G35" s="32"/>
      <c r="H35" s="32"/>
      <c r="I35" s="32"/>
      <c r="J35" s="32"/>
      <c r="K35" s="32"/>
      <c r="L35" s="18" t="str">
        <f>IF(LEN(D35&amp;E35&amp;F35&amp;G35&amp;H35&amp;I35&amp;J35&amp;K35)&gt;0,SUM(D35:K35),"")</f>
        <v/>
      </c>
    </row>
    <row r="36" spans="1:12" ht="12.9" customHeight="1" x14ac:dyDescent="0.25">
      <c r="A36" s="5"/>
      <c r="B36" s="12" t="s">
        <v>82</v>
      </c>
      <c r="C36" s="23" t="s">
        <v>152</v>
      </c>
      <c r="D36" s="33">
        <f t="shared" ref="D36:K36" si="5">IF(LEN(D34&amp;D35)&gt;0,D34-D35,"")</f>
        <v>145719.58000000002</v>
      </c>
      <c r="E36" s="33" t="str">
        <f t="shared" si="5"/>
        <v/>
      </c>
      <c r="F36" s="33" t="str">
        <f t="shared" si="5"/>
        <v/>
      </c>
      <c r="G36" s="33" t="str">
        <f t="shared" si="5"/>
        <v/>
      </c>
      <c r="H36" s="33" t="str">
        <f t="shared" si="5"/>
        <v/>
      </c>
      <c r="I36" s="33" t="str">
        <f t="shared" si="5"/>
        <v/>
      </c>
      <c r="J36" s="33" t="str">
        <f t="shared" si="5"/>
        <v/>
      </c>
      <c r="K36" s="33" t="str">
        <f t="shared" si="5"/>
        <v/>
      </c>
      <c r="L36" s="18">
        <f>IF(LEN(D36&amp;E36&amp;F36&amp;G36&amp;H36&amp;I36&amp;J36&amp;K36)&gt;0,SUM(D36:K36),"")</f>
        <v>145719.58000000002</v>
      </c>
    </row>
    <row r="37" spans="1:12" ht="12" customHeight="1" x14ac:dyDescent="0.25">
      <c r="A37" s="5"/>
      <c r="B37" s="88" t="s">
        <v>43</v>
      </c>
      <c r="C37" s="85"/>
      <c r="D37" s="85"/>
      <c r="E37" s="85"/>
      <c r="F37" s="85"/>
      <c r="G37" s="85"/>
      <c r="H37" s="85"/>
      <c r="I37" s="85"/>
      <c r="J37" s="85"/>
      <c r="K37" s="85"/>
      <c r="L37" s="97"/>
    </row>
    <row r="38" spans="1:12" ht="12" customHeight="1" x14ac:dyDescent="0.25">
      <c r="A38" s="5"/>
      <c r="B38" s="12" t="s">
        <v>54</v>
      </c>
      <c r="C38" s="21" t="s">
        <v>153</v>
      </c>
      <c r="D38" s="118">
        <v>7854028.3900000006</v>
      </c>
      <c r="E38" s="32"/>
      <c r="F38" s="32"/>
      <c r="G38" s="32"/>
      <c r="H38" s="32"/>
      <c r="I38" s="32"/>
      <c r="J38" s="32"/>
      <c r="K38" s="32"/>
      <c r="L38" s="18">
        <f>IF(LEN(D38&amp;E38&amp;F38&amp;G38&amp;H38&amp;I38&amp;J38&amp;K38)&gt;0,SUM(D38:K38),"")</f>
        <v>7854028.3900000006</v>
      </c>
    </row>
    <row r="39" spans="1:12" ht="12" customHeight="1" x14ac:dyDescent="0.25">
      <c r="A39" s="5"/>
      <c r="B39" s="12" t="s">
        <v>165</v>
      </c>
      <c r="C39" s="23" t="s">
        <v>154</v>
      </c>
      <c r="D39" s="32"/>
      <c r="E39" s="32"/>
      <c r="F39" s="32"/>
      <c r="G39" s="32"/>
      <c r="H39" s="32"/>
      <c r="I39" s="32"/>
      <c r="J39" s="32"/>
      <c r="K39" s="32"/>
      <c r="L39" s="18" t="str">
        <f>IF(LEN(D39&amp;E39&amp;F39&amp;G39&amp;H39&amp;I39&amp;J39&amp;K39)&gt;0,SUM(D39:K39),"")</f>
        <v/>
      </c>
    </row>
    <row r="40" spans="1:12" ht="12.9" customHeight="1" x14ac:dyDescent="0.25">
      <c r="A40" s="5"/>
      <c r="B40" s="12" t="s">
        <v>82</v>
      </c>
      <c r="C40" s="23" t="s">
        <v>155</v>
      </c>
      <c r="D40" s="33">
        <f t="shared" ref="D40:K40" si="6">IF(LEN(D38&amp;D39)&gt;0,D38-D39,"")</f>
        <v>7854028.3900000006</v>
      </c>
      <c r="E40" s="33" t="str">
        <f t="shared" si="6"/>
        <v/>
      </c>
      <c r="F40" s="33" t="str">
        <f t="shared" si="6"/>
        <v/>
      </c>
      <c r="G40" s="33" t="str">
        <f t="shared" si="6"/>
        <v/>
      </c>
      <c r="H40" s="33" t="str">
        <f t="shared" si="6"/>
        <v/>
      </c>
      <c r="I40" s="33" t="str">
        <f t="shared" si="6"/>
        <v/>
      </c>
      <c r="J40" s="33" t="str">
        <f t="shared" si="6"/>
        <v/>
      </c>
      <c r="K40" s="33" t="str">
        <f t="shared" si="6"/>
        <v/>
      </c>
      <c r="L40" s="18">
        <f>IF(LEN(D40&amp;E40&amp;F40&amp;G40&amp;H40&amp;I40&amp;J40&amp;K40)&gt;0,SUM(D40:K40),"")</f>
        <v>7854028.3900000006</v>
      </c>
    </row>
    <row r="41" spans="1:12" ht="12" customHeight="1" x14ac:dyDescent="0.25">
      <c r="A41" s="5"/>
      <c r="B41" s="88" t="s">
        <v>9</v>
      </c>
      <c r="C41" s="85"/>
      <c r="D41" s="85"/>
      <c r="E41" s="85"/>
      <c r="F41" s="85"/>
      <c r="G41" s="85"/>
      <c r="H41" s="85"/>
      <c r="I41" s="85"/>
      <c r="J41" s="85"/>
      <c r="K41" s="85"/>
      <c r="L41" s="97"/>
    </row>
    <row r="42" spans="1:12" ht="12" customHeight="1" x14ac:dyDescent="0.25">
      <c r="A42" s="5"/>
      <c r="B42" s="12" t="s">
        <v>54</v>
      </c>
      <c r="C42" s="21" t="s">
        <v>156</v>
      </c>
      <c r="D42" s="118">
        <v>3859544.1400000006</v>
      </c>
      <c r="E42" s="32"/>
      <c r="F42" s="32"/>
      <c r="G42" s="32"/>
      <c r="H42" s="32"/>
      <c r="I42" s="32"/>
      <c r="J42" s="32"/>
      <c r="K42" s="32"/>
      <c r="L42" s="18">
        <f>IF(LEN(D42&amp;E42&amp;F42&amp;G42&amp;H42&amp;I42&amp;J42&amp;K42)&gt;0,SUM(D42:K42),"")</f>
        <v>3859544.1400000006</v>
      </c>
    </row>
    <row r="43" spans="1:12" ht="12" customHeight="1" x14ac:dyDescent="0.25">
      <c r="A43" s="5"/>
      <c r="B43" s="12" t="s">
        <v>165</v>
      </c>
      <c r="C43" s="23" t="s">
        <v>157</v>
      </c>
      <c r="D43" s="32"/>
      <c r="E43" s="32"/>
      <c r="F43" s="32"/>
      <c r="G43" s="32"/>
      <c r="H43" s="32"/>
      <c r="I43" s="32"/>
      <c r="J43" s="32"/>
      <c r="K43" s="32"/>
      <c r="L43" s="18" t="str">
        <f>IF(LEN(D43&amp;E43&amp;F43&amp;G43&amp;H43&amp;I43&amp;J43&amp;K43)&gt;0,SUM(D43:K43),"")</f>
        <v/>
      </c>
    </row>
    <row r="44" spans="1:12" ht="12.9" customHeight="1" x14ac:dyDescent="0.25">
      <c r="A44" s="5"/>
      <c r="B44" s="12" t="s">
        <v>82</v>
      </c>
      <c r="C44" s="23" t="s">
        <v>158</v>
      </c>
      <c r="D44" s="33">
        <f t="shared" ref="D44:K44" si="7">IF(LEN(D42&amp;D43)&gt;0,D42-D43,"")</f>
        <v>3859544.1400000006</v>
      </c>
      <c r="E44" s="33" t="str">
        <f t="shared" si="7"/>
        <v/>
      </c>
      <c r="F44" s="33" t="str">
        <f t="shared" si="7"/>
        <v/>
      </c>
      <c r="G44" s="33" t="str">
        <f t="shared" si="7"/>
        <v/>
      </c>
      <c r="H44" s="33" t="str">
        <f t="shared" si="7"/>
        <v/>
      </c>
      <c r="I44" s="33" t="str">
        <f t="shared" si="7"/>
        <v/>
      </c>
      <c r="J44" s="33" t="str">
        <f t="shared" si="7"/>
        <v/>
      </c>
      <c r="K44" s="33" t="str">
        <f t="shared" si="7"/>
        <v/>
      </c>
      <c r="L44" s="18">
        <f>IF(LEN(D44&amp;E44&amp;F44&amp;G44&amp;H44&amp;I44&amp;J44&amp;K44)&gt;0,SUM(D44:K44),"")</f>
        <v>3859544.1400000006</v>
      </c>
    </row>
    <row r="45" spans="1:12" ht="12" customHeight="1" x14ac:dyDescent="0.25">
      <c r="A45" s="5"/>
      <c r="B45" s="88" t="s">
        <v>89</v>
      </c>
      <c r="C45" s="85"/>
      <c r="D45" s="85"/>
      <c r="E45" s="85"/>
      <c r="F45" s="85"/>
      <c r="G45" s="85"/>
      <c r="H45" s="85"/>
      <c r="I45" s="85"/>
      <c r="J45" s="85"/>
      <c r="K45" s="85"/>
      <c r="L45" s="97"/>
    </row>
    <row r="46" spans="1:12" ht="12" customHeight="1" x14ac:dyDescent="0.25">
      <c r="A46" s="5"/>
      <c r="B46" s="12" t="s">
        <v>54</v>
      </c>
      <c r="C46" s="21" t="s">
        <v>159</v>
      </c>
      <c r="D46" s="118">
        <v>3478735.3300000015</v>
      </c>
      <c r="E46" s="32"/>
      <c r="F46" s="32"/>
      <c r="G46" s="32"/>
      <c r="H46" s="32"/>
      <c r="I46" s="32"/>
      <c r="J46" s="32"/>
      <c r="K46" s="32"/>
      <c r="L46" s="18">
        <f>IF(LEN(D46&amp;E46&amp;F46&amp;G46&amp;H46&amp;I46&amp;J46&amp;K46)&gt;0,SUM(D46:K46),"")</f>
        <v>3478735.3300000015</v>
      </c>
    </row>
    <row r="47" spans="1:12" ht="12" customHeight="1" x14ac:dyDescent="0.25">
      <c r="A47" s="5"/>
      <c r="B47" s="12" t="s">
        <v>165</v>
      </c>
      <c r="C47" s="23" t="s">
        <v>160</v>
      </c>
      <c r="D47" s="32"/>
      <c r="E47" s="32"/>
      <c r="F47" s="32"/>
      <c r="G47" s="32"/>
      <c r="H47" s="32"/>
      <c r="I47" s="32"/>
      <c r="J47" s="32"/>
      <c r="K47" s="32"/>
      <c r="L47" s="18" t="str">
        <f>IF(LEN(D47&amp;E47&amp;F47&amp;G47&amp;H47&amp;I47&amp;J47&amp;K47)&gt;0,SUM(D47:K47),"")</f>
        <v/>
      </c>
    </row>
    <row r="48" spans="1:12" ht="12" customHeight="1" x14ac:dyDescent="0.25">
      <c r="A48" s="5"/>
      <c r="B48" s="12" t="s">
        <v>82</v>
      </c>
      <c r="C48" s="25" t="s">
        <v>161</v>
      </c>
      <c r="D48" s="13">
        <f t="shared" ref="D48:K48" si="8">IF(LEN(D46&amp;D47)&gt;0,D46-D47,"")</f>
        <v>3478735.3300000015</v>
      </c>
      <c r="E48" s="13" t="str">
        <f t="shared" si="8"/>
        <v/>
      </c>
      <c r="F48" s="13" t="str">
        <f t="shared" si="8"/>
        <v/>
      </c>
      <c r="G48" s="13" t="str">
        <f t="shared" si="8"/>
        <v/>
      </c>
      <c r="H48" s="13" t="str">
        <f t="shared" si="8"/>
        <v/>
      </c>
      <c r="I48" s="13" t="str">
        <f t="shared" si="8"/>
        <v/>
      </c>
      <c r="J48" s="13" t="str">
        <f t="shared" si="8"/>
        <v/>
      </c>
      <c r="K48" s="13" t="str">
        <f t="shared" si="8"/>
        <v/>
      </c>
      <c r="L48" s="18">
        <f>IF(LEN(D48&amp;E48&amp;F48&amp;G48&amp;H48&amp;I48&amp;J48&amp;K48)&gt;0,SUM(D48:K48),"")</f>
        <v>3478735.3300000015</v>
      </c>
    </row>
    <row r="49" spans="1:12" ht="12" customHeight="1" x14ac:dyDescent="0.25">
      <c r="A49" s="5"/>
      <c r="B49" s="14" t="s">
        <v>14</v>
      </c>
      <c r="C49" s="38" t="s">
        <v>162</v>
      </c>
      <c r="D49" s="20"/>
      <c r="E49" s="20"/>
      <c r="F49" s="20"/>
      <c r="G49" s="20"/>
      <c r="H49" s="20"/>
      <c r="I49" s="20"/>
      <c r="J49" s="20"/>
      <c r="K49" s="20"/>
      <c r="L49" s="24"/>
    </row>
    <row r="50" spans="1:12" ht="12" customHeight="1" x14ac:dyDescent="0.25">
      <c r="A50" s="5"/>
      <c r="B50" s="14" t="s">
        <v>175</v>
      </c>
      <c r="C50" s="38" t="s">
        <v>163</v>
      </c>
      <c r="D50" s="31"/>
      <c r="E50" s="31"/>
      <c r="F50" s="31"/>
      <c r="G50" s="31"/>
      <c r="H50" s="31"/>
      <c r="I50" s="31"/>
      <c r="J50" s="31"/>
      <c r="K50" s="31"/>
      <c r="L50" s="18">
        <f>IF(LEN(L28&amp;L49)&gt;0,L28+L49,"")</f>
        <v>25774233.430000007</v>
      </c>
    </row>
    <row r="51" spans="1:12" ht="12.9" customHeight="1" x14ac:dyDescent="0.25">
      <c r="A51" s="5"/>
      <c r="B51" s="16" t="s">
        <v>174</v>
      </c>
      <c r="C51" s="26" t="s">
        <v>164</v>
      </c>
      <c r="D51" s="39"/>
      <c r="E51" s="39"/>
      <c r="F51" s="39"/>
      <c r="G51" s="39"/>
      <c r="H51" s="39"/>
      <c r="I51" s="39"/>
      <c r="J51" s="39"/>
      <c r="K51" s="39"/>
      <c r="L51" s="2" t="str">
        <f>IF(LEN(D51&amp;E51&amp;F51&amp;K51)&gt;0,SUM(D51:K51),"")</f>
        <v/>
      </c>
    </row>
  </sheetData>
  <mergeCells count="18">
    <mergeCell ref="B37:L37"/>
    <mergeCell ref="B41:L41"/>
    <mergeCell ref="B45:L45"/>
    <mergeCell ref="B16:L16"/>
    <mergeCell ref="B20:L20"/>
    <mergeCell ref="B24:L24"/>
    <mergeCell ref="B29:L29"/>
    <mergeCell ref="B33:L33"/>
    <mergeCell ref="B9:F9"/>
    <mergeCell ref="B10:F10"/>
    <mergeCell ref="D13:I13"/>
    <mergeCell ref="J13:K13"/>
    <mergeCell ref="L13:L14"/>
    <mergeCell ref="B3:F3"/>
    <mergeCell ref="B4:F4"/>
    <mergeCell ref="B5:F5"/>
    <mergeCell ref="B7:L7"/>
    <mergeCell ref="B8:F8"/>
  </mergeCells>
  <pageMargins left="0.7" right="0.7" top="0.75" bottom="0.75" header="0.3" footer="0.3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19"/>
  <sheetViews>
    <sheetView workbookViewId="0">
      <selection activeCell="C5" sqref="C5:C8"/>
    </sheetView>
  </sheetViews>
  <sheetFormatPr baseColWidth="10" defaultRowHeight="13.2" x14ac:dyDescent="0.25"/>
  <cols>
    <col min="1" max="1" width="7.88671875" customWidth="1"/>
    <col min="2" max="3" width="21.6640625" customWidth="1"/>
  </cols>
  <sheetData>
    <row r="1" spans="1:3" ht="12" customHeight="1" x14ac:dyDescent="0.25">
      <c r="A1" s="7"/>
      <c r="B1" s="7"/>
      <c r="C1" s="7"/>
    </row>
    <row r="2" spans="1:3" ht="12" customHeight="1" x14ac:dyDescent="0.25">
      <c r="A2" s="7"/>
      <c r="B2" s="7"/>
      <c r="C2" s="7"/>
    </row>
    <row r="3" spans="1:3" ht="12" customHeight="1" x14ac:dyDescent="0.25">
      <c r="A3" s="7"/>
      <c r="B3" s="7"/>
      <c r="C3" s="7"/>
    </row>
    <row r="4" spans="1:3" ht="12" customHeight="1" x14ac:dyDescent="0.25">
      <c r="A4" s="7"/>
      <c r="B4" s="7"/>
      <c r="C4" s="7"/>
    </row>
    <row r="5" spans="1:3" ht="12" customHeight="1" x14ac:dyDescent="0.25">
      <c r="A5" s="7"/>
      <c r="B5" s="40" t="s">
        <v>44</v>
      </c>
      <c r="C5" s="71">
        <v>46022</v>
      </c>
    </row>
    <row r="6" spans="1:3" ht="12" customHeight="1" x14ac:dyDescent="0.25">
      <c r="A6" s="7"/>
      <c r="B6" s="40" t="s">
        <v>49</v>
      </c>
      <c r="C6" s="72" t="s">
        <v>181</v>
      </c>
    </row>
    <row r="7" spans="1:3" ht="12" customHeight="1" x14ac:dyDescent="0.25">
      <c r="A7" s="7"/>
      <c r="B7" s="40" t="s">
        <v>172</v>
      </c>
      <c r="C7" s="72" t="s">
        <v>182</v>
      </c>
    </row>
    <row r="8" spans="1:3" ht="12" customHeight="1" x14ac:dyDescent="0.25">
      <c r="A8" s="7"/>
      <c r="B8" s="40" t="s">
        <v>177</v>
      </c>
      <c r="C8" s="72" t="s">
        <v>183</v>
      </c>
    </row>
    <row r="9" spans="1:3" ht="12" customHeight="1" x14ac:dyDescent="0.25">
      <c r="A9" s="7"/>
      <c r="B9" s="40" t="s">
        <v>63</v>
      </c>
      <c r="C9" s="19" t="s">
        <v>179</v>
      </c>
    </row>
    <row r="10" spans="1:3" ht="12" customHeight="1" x14ac:dyDescent="0.25">
      <c r="A10" s="7"/>
      <c r="B10" s="40" t="s">
        <v>87</v>
      </c>
      <c r="C10" s="8" t="s">
        <v>7</v>
      </c>
    </row>
    <row r="11" spans="1:3" ht="12" customHeight="1" x14ac:dyDescent="0.25">
      <c r="A11" s="7"/>
      <c r="B11" s="40" t="s">
        <v>88</v>
      </c>
      <c r="C11" s="8" t="s">
        <v>8</v>
      </c>
    </row>
    <row r="12" spans="1:3" ht="12" customHeight="1" x14ac:dyDescent="0.25">
      <c r="A12" s="7"/>
      <c r="B12" s="40" t="s">
        <v>86</v>
      </c>
      <c r="C12" s="8" t="s">
        <v>8</v>
      </c>
    </row>
    <row r="13" spans="1:3" ht="12" customHeight="1" x14ac:dyDescent="0.25">
      <c r="A13" s="7"/>
      <c r="B13" s="40" t="s">
        <v>47</v>
      </c>
      <c r="C13" s="8" t="s">
        <v>7</v>
      </c>
    </row>
    <row r="14" spans="1:3" ht="12" customHeight="1" x14ac:dyDescent="0.25">
      <c r="A14" s="7"/>
      <c r="B14" s="40" t="s">
        <v>48</v>
      </c>
      <c r="C14" s="8" t="s">
        <v>8</v>
      </c>
    </row>
    <row r="15" spans="1:3" ht="12" customHeight="1" x14ac:dyDescent="0.25">
      <c r="A15" s="7"/>
      <c r="B15" s="40" t="s">
        <v>46</v>
      </c>
      <c r="C15" s="8" t="s">
        <v>8</v>
      </c>
    </row>
    <row r="16" spans="1:3" ht="12" customHeight="1" x14ac:dyDescent="0.25">
      <c r="A16" s="7"/>
      <c r="B16" s="99" t="s">
        <v>51</v>
      </c>
      <c r="C16" s="100"/>
    </row>
    <row r="17" spans="1:3" ht="12" customHeight="1" x14ac:dyDescent="0.25">
      <c r="A17" s="7"/>
      <c r="B17" s="37" t="s">
        <v>166</v>
      </c>
      <c r="C17" s="42" t="s">
        <v>166</v>
      </c>
    </row>
    <row r="18" spans="1:3" ht="12" customHeight="1" x14ac:dyDescent="0.25">
      <c r="A18" s="7"/>
      <c r="B18" s="7"/>
      <c r="C18" s="7"/>
    </row>
    <row r="19" spans="1:3" ht="12" customHeight="1" x14ac:dyDescent="0.25">
      <c r="A19" s="7"/>
      <c r="B19" s="37" t="s">
        <v>176</v>
      </c>
      <c r="C19" s="30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'@lists'!$A$1:$C$1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T31"/>
  <sheetViews>
    <sheetView workbookViewId="0">
      <selection sqref="A1:T31"/>
    </sheetView>
  </sheetViews>
  <sheetFormatPr baseColWidth="10" defaultRowHeight="13.2" x14ac:dyDescent="0.25"/>
  <cols>
    <col min="1" max="1" width="3.109375" customWidth="1"/>
    <col min="2" max="2" width="32.44140625" customWidth="1"/>
    <col min="3" max="20" width="11" customWidth="1"/>
  </cols>
  <sheetData>
    <row r="1" spans="1:20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" customHeight="1" x14ac:dyDescent="0.25">
      <c r="A2" s="3"/>
      <c r="B2" s="105"/>
      <c r="C2" s="74"/>
      <c r="D2" s="74"/>
      <c r="E2" s="74"/>
      <c r="F2" s="10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" customHeight="1" x14ac:dyDescent="0.25">
      <c r="A3" s="3"/>
      <c r="B3" s="105"/>
      <c r="C3" s="74"/>
      <c r="D3" s="74"/>
      <c r="E3" s="74"/>
      <c r="F3" s="106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2" customHeight="1" x14ac:dyDescent="0.25">
      <c r="A5" s="3"/>
      <c r="B5" s="43" t="s">
        <v>169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2" customHeight="1" x14ac:dyDescent="0.25">
      <c r="A6" s="3"/>
      <c r="B6" s="107" t="s">
        <v>92</v>
      </c>
      <c r="C6" s="74"/>
      <c r="D6" s="74"/>
      <c r="E6" s="74"/>
      <c r="F6" s="74"/>
      <c r="G6" s="10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2" customHeight="1" x14ac:dyDescent="0.25">
      <c r="A8" s="3"/>
      <c r="B8" s="44"/>
      <c r="C8" s="47"/>
      <c r="D8" s="109" t="s">
        <v>75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110"/>
      <c r="P8" s="111" t="s">
        <v>76</v>
      </c>
      <c r="Q8" s="85"/>
      <c r="R8" s="85"/>
      <c r="S8" s="110"/>
      <c r="T8" s="101" t="s">
        <v>173</v>
      </c>
    </row>
    <row r="9" spans="1:20" ht="39" customHeight="1" x14ac:dyDescent="0.25">
      <c r="A9" s="3"/>
      <c r="B9" s="44"/>
      <c r="C9" s="48"/>
      <c r="D9" s="54" t="s">
        <v>79</v>
      </c>
      <c r="E9" s="62" t="s">
        <v>64</v>
      </c>
      <c r="F9" s="62" t="s">
        <v>178</v>
      </c>
      <c r="G9" s="62" t="s">
        <v>81</v>
      </c>
      <c r="H9" s="62" t="s">
        <v>85</v>
      </c>
      <c r="I9" s="63" t="s">
        <v>77</v>
      </c>
      <c r="J9" s="62" t="s">
        <v>52</v>
      </c>
      <c r="K9" s="62" t="s">
        <v>53</v>
      </c>
      <c r="L9" s="63" t="s">
        <v>45</v>
      </c>
      <c r="M9" s="62" t="s">
        <v>69</v>
      </c>
      <c r="N9" s="62" t="s">
        <v>13</v>
      </c>
      <c r="O9" s="63" t="s">
        <v>80</v>
      </c>
      <c r="P9" s="62" t="s">
        <v>60</v>
      </c>
      <c r="Q9" s="62" t="s">
        <v>41</v>
      </c>
      <c r="R9" s="63" t="s">
        <v>78</v>
      </c>
      <c r="S9" s="63" t="s">
        <v>93</v>
      </c>
      <c r="T9" s="102"/>
    </row>
    <row r="10" spans="1:20" ht="12" customHeight="1" x14ac:dyDescent="0.25">
      <c r="A10" s="3"/>
      <c r="B10" s="35"/>
      <c r="C10" s="47"/>
      <c r="D10" s="55" t="s">
        <v>15</v>
      </c>
      <c r="E10" s="50" t="s">
        <v>16</v>
      </c>
      <c r="F10" s="50" t="s">
        <v>17</v>
      </c>
      <c r="G10" s="50" t="s">
        <v>18</v>
      </c>
      <c r="H10" s="50" t="s">
        <v>19</v>
      </c>
      <c r="I10" s="50" t="s">
        <v>20</v>
      </c>
      <c r="J10" s="50" t="s">
        <v>21</v>
      </c>
      <c r="K10" s="50" t="s">
        <v>22</v>
      </c>
      <c r="L10" s="50" t="s">
        <v>23</v>
      </c>
      <c r="M10" s="50" t="s">
        <v>24</v>
      </c>
      <c r="N10" s="50" t="s">
        <v>25</v>
      </c>
      <c r="O10" s="50" t="s">
        <v>26</v>
      </c>
      <c r="P10" s="50" t="s">
        <v>27</v>
      </c>
      <c r="Q10" s="50" t="s">
        <v>28</v>
      </c>
      <c r="R10" s="50" t="s">
        <v>29</v>
      </c>
      <c r="S10" s="50" t="s">
        <v>30</v>
      </c>
      <c r="T10" s="50" t="s">
        <v>31</v>
      </c>
    </row>
    <row r="11" spans="1:20" ht="12" customHeight="1" x14ac:dyDescent="0.25">
      <c r="A11" s="3"/>
      <c r="B11" s="103" t="s">
        <v>91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104"/>
    </row>
    <row r="12" spans="1:20" ht="12" customHeight="1" x14ac:dyDescent="0.25">
      <c r="A12" s="3"/>
      <c r="B12" s="17" t="s">
        <v>55</v>
      </c>
      <c r="C12" s="49" t="s">
        <v>94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/>
      <c r="Q12" s="57"/>
      <c r="R12" s="57"/>
      <c r="S12" s="57"/>
      <c r="T12" s="64"/>
    </row>
    <row r="13" spans="1:20" ht="29.1" customHeight="1" x14ac:dyDescent="0.25">
      <c r="A13" s="3"/>
      <c r="B13" s="17" t="s">
        <v>58</v>
      </c>
      <c r="C13" s="49" t="s">
        <v>1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7"/>
      <c r="Q13" s="57"/>
      <c r="R13" s="57"/>
      <c r="S13" s="57"/>
      <c r="T13" s="64"/>
    </row>
    <row r="14" spans="1:20" ht="29.1" customHeight="1" x14ac:dyDescent="0.25">
      <c r="A14" s="3"/>
      <c r="B14" s="17" t="s">
        <v>56</v>
      </c>
      <c r="C14" s="50" t="s">
        <v>2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6"/>
      <c r="Q14" s="56"/>
      <c r="R14" s="56"/>
      <c r="S14" s="56"/>
      <c r="T14" s="64"/>
    </row>
    <row r="15" spans="1:20" ht="12" customHeight="1" x14ac:dyDescent="0.25">
      <c r="A15" s="3"/>
      <c r="B15" s="17" t="s">
        <v>165</v>
      </c>
      <c r="C15" s="51" t="s">
        <v>97</v>
      </c>
      <c r="D15" s="58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64"/>
    </row>
    <row r="16" spans="1:20" ht="12" customHeight="1" x14ac:dyDescent="0.25">
      <c r="A16" s="3"/>
      <c r="B16" s="17" t="s">
        <v>82</v>
      </c>
      <c r="C16" s="50" t="s">
        <v>98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64"/>
    </row>
    <row r="17" spans="1:20" ht="12" customHeight="1" x14ac:dyDescent="0.25">
      <c r="A17" s="3"/>
      <c r="B17" s="103" t="s">
        <v>90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104"/>
    </row>
    <row r="18" spans="1:20" ht="12" customHeight="1" x14ac:dyDescent="0.25">
      <c r="A18" s="3"/>
      <c r="B18" s="17" t="s">
        <v>55</v>
      </c>
      <c r="C18" s="49" t="s">
        <v>99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7"/>
      <c r="Q18" s="57"/>
      <c r="R18" s="57"/>
      <c r="S18" s="57"/>
      <c r="T18" s="64"/>
    </row>
    <row r="19" spans="1:20" ht="29.1" customHeight="1" x14ac:dyDescent="0.25">
      <c r="A19" s="3"/>
      <c r="B19" s="17" t="s">
        <v>58</v>
      </c>
      <c r="C19" s="49" t="s">
        <v>3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Q19" s="57"/>
      <c r="R19" s="57"/>
      <c r="S19" s="57"/>
      <c r="T19" s="64"/>
    </row>
    <row r="20" spans="1:20" ht="29.1" customHeight="1" x14ac:dyDescent="0.25">
      <c r="A20" s="3"/>
      <c r="B20" s="17" t="s">
        <v>56</v>
      </c>
      <c r="C20" s="50" t="s">
        <v>4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6"/>
      <c r="Q20" s="56"/>
      <c r="R20" s="56"/>
      <c r="S20" s="56"/>
      <c r="T20" s="64"/>
    </row>
    <row r="21" spans="1:20" ht="12" customHeight="1" x14ac:dyDescent="0.25">
      <c r="A21" s="3"/>
      <c r="B21" s="17" t="s">
        <v>165</v>
      </c>
      <c r="C21" s="51" t="s">
        <v>102</v>
      </c>
      <c r="D21" s="58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64"/>
    </row>
    <row r="22" spans="1:20" ht="12" customHeight="1" x14ac:dyDescent="0.25">
      <c r="A22" s="3"/>
      <c r="B22" s="17" t="s">
        <v>82</v>
      </c>
      <c r="C22" s="50" t="s">
        <v>103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4"/>
    </row>
    <row r="23" spans="1:20" ht="12" customHeight="1" x14ac:dyDescent="0.25">
      <c r="A23" s="3"/>
      <c r="B23" s="103" t="s">
        <v>42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104"/>
    </row>
    <row r="24" spans="1:20" ht="12" customHeight="1" x14ac:dyDescent="0.25">
      <c r="A24" s="3"/>
      <c r="B24" s="17" t="s">
        <v>55</v>
      </c>
      <c r="C24" s="49" t="s">
        <v>104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7"/>
      <c r="Q24" s="57"/>
      <c r="R24" s="57"/>
      <c r="S24" s="57"/>
      <c r="T24" s="64"/>
    </row>
    <row r="25" spans="1:20" ht="29.1" customHeight="1" x14ac:dyDescent="0.25">
      <c r="A25" s="3"/>
      <c r="B25" s="17" t="s">
        <v>58</v>
      </c>
      <c r="C25" s="49" t="s">
        <v>5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7"/>
      <c r="Q25" s="57"/>
      <c r="R25" s="57"/>
      <c r="S25" s="57"/>
      <c r="T25" s="64"/>
    </row>
    <row r="26" spans="1:20" ht="29.1" customHeight="1" x14ac:dyDescent="0.25">
      <c r="A26" s="3"/>
      <c r="B26" s="17" t="s">
        <v>56</v>
      </c>
      <c r="C26" s="50" t="s">
        <v>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6"/>
      <c r="Q26" s="56"/>
      <c r="R26" s="56"/>
      <c r="S26" s="56"/>
      <c r="T26" s="64"/>
    </row>
    <row r="27" spans="1:20" ht="12" customHeight="1" x14ac:dyDescent="0.25">
      <c r="A27" s="3"/>
      <c r="B27" s="17" t="s">
        <v>165</v>
      </c>
      <c r="C27" s="51" t="s">
        <v>107</v>
      </c>
      <c r="D27" s="58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64"/>
    </row>
    <row r="28" spans="1:20" ht="12" customHeight="1" x14ac:dyDescent="0.25">
      <c r="A28" s="3"/>
      <c r="B28" s="17" t="s">
        <v>82</v>
      </c>
      <c r="C28" s="50" t="s">
        <v>108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64"/>
    </row>
    <row r="29" spans="1:20" ht="12" customHeight="1" x14ac:dyDescent="0.25">
      <c r="A29" s="3"/>
      <c r="B29" s="45" t="s">
        <v>50</v>
      </c>
      <c r="C29" s="52" t="s">
        <v>109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64"/>
    </row>
    <row r="30" spans="1:20" ht="12" customHeight="1" x14ac:dyDescent="0.25">
      <c r="A30" s="3"/>
      <c r="B30" s="45" t="s">
        <v>14</v>
      </c>
      <c r="C30" s="52" t="s">
        <v>135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5"/>
    </row>
    <row r="31" spans="1:20" ht="12" customHeight="1" x14ac:dyDescent="0.25">
      <c r="A31" s="3"/>
      <c r="B31" s="46" t="s">
        <v>175</v>
      </c>
      <c r="C31" s="53" t="s">
        <v>136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41"/>
    </row>
  </sheetData>
  <mergeCells count="9">
    <mergeCell ref="T8:T9"/>
    <mergeCell ref="B11:T11"/>
    <mergeCell ref="B17:T17"/>
    <mergeCell ref="B23:T23"/>
    <mergeCell ref="B2:F2"/>
    <mergeCell ref="B3:F3"/>
    <mergeCell ref="B6:G6"/>
    <mergeCell ref="D8:O8"/>
    <mergeCell ref="P8:S8"/>
  </mergeCells>
  <pageMargins left="0.7" right="0.7" top="0.75" bottom="0.75" header="0.3" footer="0.3"/>
  <pageSetup fitToWidth="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L26"/>
  <sheetViews>
    <sheetView workbookViewId="0">
      <selection sqref="A1:L26"/>
    </sheetView>
  </sheetViews>
  <sheetFormatPr baseColWidth="10" defaultRowHeight="13.2" x14ac:dyDescent="0.25"/>
  <cols>
    <col min="1" max="1" width="3.109375" customWidth="1"/>
    <col min="2" max="2" width="30" customWidth="1"/>
    <col min="3" max="12" width="11" customWidth="1"/>
  </cols>
  <sheetData>
    <row r="1" spans="1:12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" customHeight="1" x14ac:dyDescent="0.25">
      <c r="A2" s="3"/>
      <c r="B2" s="105"/>
      <c r="C2" s="74"/>
      <c r="D2" s="74"/>
      <c r="E2" s="74"/>
      <c r="F2" s="106"/>
      <c r="G2" s="3"/>
      <c r="H2" s="3"/>
      <c r="I2" s="3"/>
      <c r="J2" s="3"/>
      <c r="K2" s="3"/>
      <c r="L2" s="3"/>
    </row>
    <row r="3" spans="1:12" ht="12" customHeight="1" x14ac:dyDescent="0.25">
      <c r="A3" s="3"/>
      <c r="B3" s="105"/>
      <c r="C3" s="74"/>
      <c r="D3" s="74"/>
      <c r="E3" s="74"/>
      <c r="F3" s="106"/>
      <c r="G3" s="3"/>
      <c r="H3" s="3"/>
      <c r="I3" s="3"/>
      <c r="J3" s="3"/>
      <c r="K3" s="3"/>
      <c r="L3" s="3"/>
    </row>
    <row r="4" spans="1:12" ht="12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2" customHeight="1" x14ac:dyDescent="0.25">
      <c r="A5" s="3"/>
      <c r="B5" s="43" t="s">
        <v>170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" customHeight="1" x14ac:dyDescent="0.25">
      <c r="A6" s="3"/>
      <c r="B6" s="107" t="s">
        <v>92</v>
      </c>
      <c r="C6" s="74"/>
      <c r="D6" s="74"/>
      <c r="E6" s="74"/>
      <c r="F6" s="106"/>
      <c r="G6" s="3"/>
      <c r="H6" s="3"/>
      <c r="I6" s="3"/>
      <c r="J6" s="3"/>
      <c r="K6" s="3"/>
      <c r="L6" s="3"/>
    </row>
    <row r="7" spans="1:12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2" customHeight="1" x14ac:dyDescent="0.25">
      <c r="A8" s="3"/>
      <c r="B8" s="44"/>
      <c r="C8" s="48"/>
      <c r="D8" s="115" t="s">
        <v>74</v>
      </c>
      <c r="E8" s="85"/>
      <c r="F8" s="85"/>
      <c r="G8" s="85"/>
      <c r="H8" s="85"/>
      <c r="I8" s="116"/>
      <c r="J8" s="117" t="s">
        <v>73</v>
      </c>
      <c r="K8" s="110"/>
      <c r="L8" s="112" t="s">
        <v>173</v>
      </c>
    </row>
    <row r="9" spans="1:12" ht="116.1" customHeight="1" x14ac:dyDescent="0.25">
      <c r="A9" s="3"/>
      <c r="B9" s="44"/>
      <c r="C9" s="67"/>
      <c r="D9" s="54" t="s">
        <v>61</v>
      </c>
      <c r="E9" s="62" t="s">
        <v>67</v>
      </c>
      <c r="F9" s="62" t="s">
        <v>65</v>
      </c>
      <c r="G9" s="62" t="s">
        <v>84</v>
      </c>
      <c r="H9" s="62" t="s">
        <v>11</v>
      </c>
      <c r="I9" s="63" t="s">
        <v>12</v>
      </c>
      <c r="J9" s="62" t="s">
        <v>62</v>
      </c>
      <c r="K9" s="62" t="s">
        <v>72</v>
      </c>
      <c r="L9" s="113"/>
    </row>
    <row r="10" spans="1:12" ht="12" customHeight="1" x14ac:dyDescent="0.25">
      <c r="A10" s="3"/>
      <c r="B10" s="35"/>
      <c r="C10" s="47"/>
      <c r="D10" s="55" t="s">
        <v>32</v>
      </c>
      <c r="E10" s="50" t="s">
        <v>33</v>
      </c>
      <c r="F10" s="50" t="s">
        <v>34</v>
      </c>
      <c r="G10" s="50" t="s">
        <v>35</v>
      </c>
      <c r="H10" s="50" t="s">
        <v>36</v>
      </c>
      <c r="I10" s="50" t="s">
        <v>37</v>
      </c>
      <c r="J10" s="50" t="s">
        <v>38</v>
      </c>
      <c r="K10" s="50" t="s">
        <v>39</v>
      </c>
      <c r="L10" s="36" t="s">
        <v>40</v>
      </c>
    </row>
    <row r="11" spans="1:12" ht="12" customHeight="1" x14ac:dyDescent="0.25">
      <c r="A11" s="3"/>
      <c r="B11" s="103" t="s">
        <v>91</v>
      </c>
      <c r="C11" s="85"/>
      <c r="D11" s="85"/>
      <c r="E11" s="85"/>
      <c r="F11" s="85"/>
      <c r="G11" s="85"/>
      <c r="H11" s="85"/>
      <c r="I11" s="85"/>
      <c r="J11" s="85"/>
      <c r="K11" s="85"/>
      <c r="L11" s="114"/>
    </row>
    <row r="12" spans="1:12" ht="12" customHeight="1" x14ac:dyDescent="0.25">
      <c r="A12" s="3"/>
      <c r="B12" s="17" t="s">
        <v>54</v>
      </c>
      <c r="C12" s="49" t="s">
        <v>137</v>
      </c>
      <c r="D12" s="56"/>
      <c r="E12" s="56"/>
      <c r="F12" s="56"/>
      <c r="G12" s="56"/>
      <c r="H12" s="56"/>
      <c r="I12" s="56"/>
      <c r="J12" s="56"/>
      <c r="K12" s="56"/>
      <c r="L12" s="64"/>
    </row>
    <row r="13" spans="1:12" ht="12" customHeight="1" x14ac:dyDescent="0.25">
      <c r="A13" s="3"/>
      <c r="B13" s="17" t="s">
        <v>165</v>
      </c>
      <c r="C13" s="49" t="s">
        <v>138</v>
      </c>
      <c r="D13" s="56"/>
      <c r="E13" s="56"/>
      <c r="F13" s="56"/>
      <c r="G13" s="56"/>
      <c r="H13" s="56"/>
      <c r="I13" s="56"/>
      <c r="J13" s="56"/>
      <c r="K13" s="56"/>
      <c r="L13" s="64"/>
    </row>
    <row r="14" spans="1:12" ht="12" customHeight="1" x14ac:dyDescent="0.25">
      <c r="A14" s="3"/>
      <c r="B14" s="17" t="s">
        <v>82</v>
      </c>
      <c r="C14" s="50" t="s">
        <v>139</v>
      </c>
      <c r="D14" s="59"/>
      <c r="E14" s="59"/>
      <c r="F14" s="59"/>
      <c r="G14" s="59"/>
      <c r="H14" s="59"/>
      <c r="I14" s="59"/>
      <c r="J14" s="59"/>
      <c r="K14" s="59"/>
      <c r="L14" s="64"/>
    </row>
    <row r="15" spans="1:12" ht="12" customHeight="1" x14ac:dyDescent="0.25">
      <c r="A15" s="3"/>
      <c r="B15" s="103" t="s">
        <v>90</v>
      </c>
      <c r="C15" s="85"/>
      <c r="D15" s="85"/>
      <c r="E15" s="85"/>
      <c r="F15" s="85"/>
      <c r="G15" s="85"/>
      <c r="H15" s="85"/>
      <c r="I15" s="85"/>
      <c r="J15" s="85"/>
      <c r="K15" s="85"/>
      <c r="L15" s="114"/>
    </row>
    <row r="16" spans="1:12" ht="12" customHeight="1" x14ac:dyDescent="0.25">
      <c r="A16" s="3"/>
      <c r="B16" s="17" t="s">
        <v>54</v>
      </c>
      <c r="C16" s="49" t="s">
        <v>140</v>
      </c>
      <c r="D16" s="56"/>
      <c r="E16" s="56"/>
      <c r="F16" s="56"/>
      <c r="G16" s="56"/>
      <c r="H16" s="56"/>
      <c r="I16" s="56"/>
      <c r="J16" s="56"/>
      <c r="K16" s="56"/>
      <c r="L16" s="64"/>
    </row>
    <row r="17" spans="1:12" ht="12" customHeight="1" x14ac:dyDescent="0.25">
      <c r="A17" s="3"/>
      <c r="B17" s="17" t="s">
        <v>165</v>
      </c>
      <c r="C17" s="49" t="s">
        <v>141</v>
      </c>
      <c r="D17" s="56"/>
      <c r="E17" s="56"/>
      <c r="F17" s="56"/>
      <c r="G17" s="56"/>
      <c r="H17" s="56"/>
      <c r="I17" s="56"/>
      <c r="J17" s="56"/>
      <c r="K17" s="56"/>
      <c r="L17" s="64"/>
    </row>
    <row r="18" spans="1:12" ht="12" customHeight="1" x14ac:dyDescent="0.25">
      <c r="A18" s="3"/>
      <c r="B18" s="17" t="s">
        <v>82</v>
      </c>
      <c r="C18" s="50" t="s">
        <v>142</v>
      </c>
      <c r="D18" s="59"/>
      <c r="E18" s="59"/>
      <c r="F18" s="59"/>
      <c r="G18" s="59"/>
      <c r="H18" s="59"/>
      <c r="I18" s="59"/>
      <c r="J18" s="59"/>
      <c r="K18" s="59"/>
      <c r="L18" s="64"/>
    </row>
    <row r="19" spans="1:12" ht="12" customHeight="1" x14ac:dyDescent="0.25">
      <c r="A19" s="3"/>
      <c r="B19" s="103" t="s">
        <v>42</v>
      </c>
      <c r="C19" s="85"/>
      <c r="D19" s="85"/>
      <c r="E19" s="85"/>
      <c r="F19" s="85"/>
      <c r="G19" s="85"/>
      <c r="H19" s="85"/>
      <c r="I19" s="85"/>
      <c r="J19" s="85"/>
      <c r="K19" s="85"/>
      <c r="L19" s="114"/>
    </row>
    <row r="20" spans="1:12" ht="12" customHeight="1" x14ac:dyDescent="0.25">
      <c r="A20" s="3"/>
      <c r="B20" s="17" t="s">
        <v>54</v>
      </c>
      <c r="C20" s="49" t="s">
        <v>143</v>
      </c>
      <c r="D20" s="56"/>
      <c r="E20" s="56"/>
      <c r="F20" s="56"/>
      <c r="G20" s="56"/>
      <c r="H20" s="56"/>
      <c r="I20" s="56"/>
      <c r="J20" s="56"/>
      <c r="K20" s="56"/>
      <c r="L20" s="64"/>
    </row>
    <row r="21" spans="1:12" ht="12" customHeight="1" x14ac:dyDescent="0.25">
      <c r="A21" s="3"/>
      <c r="B21" s="17" t="s">
        <v>165</v>
      </c>
      <c r="C21" s="49" t="s">
        <v>144</v>
      </c>
      <c r="D21" s="56"/>
      <c r="E21" s="56"/>
      <c r="F21" s="56"/>
      <c r="G21" s="56"/>
      <c r="H21" s="56"/>
      <c r="I21" s="56"/>
      <c r="J21" s="56"/>
      <c r="K21" s="56"/>
      <c r="L21" s="64"/>
    </row>
    <row r="22" spans="1:12" ht="12" customHeight="1" x14ac:dyDescent="0.25">
      <c r="A22" s="3"/>
      <c r="B22" s="17" t="s">
        <v>82</v>
      </c>
      <c r="C22" s="50" t="s">
        <v>145</v>
      </c>
      <c r="D22" s="56"/>
      <c r="E22" s="56"/>
      <c r="F22" s="56"/>
      <c r="G22" s="56"/>
      <c r="H22" s="56"/>
      <c r="I22" s="56"/>
      <c r="J22" s="56"/>
      <c r="K22" s="56"/>
      <c r="L22" s="64"/>
    </row>
    <row r="23" spans="1:12" ht="12" customHeight="1" x14ac:dyDescent="0.25">
      <c r="A23" s="3"/>
      <c r="B23" s="45" t="s">
        <v>50</v>
      </c>
      <c r="C23" s="49" t="s">
        <v>146</v>
      </c>
      <c r="D23" s="56"/>
      <c r="E23" s="56"/>
      <c r="F23" s="56"/>
      <c r="G23" s="56"/>
      <c r="H23" s="56"/>
      <c r="I23" s="56"/>
      <c r="J23" s="56"/>
      <c r="K23" s="56"/>
      <c r="L23" s="64"/>
    </row>
    <row r="24" spans="1:12" ht="12" customHeight="1" x14ac:dyDescent="0.25">
      <c r="A24" s="3"/>
      <c r="B24" s="45" t="s">
        <v>14</v>
      </c>
      <c r="C24" s="50" t="s">
        <v>162</v>
      </c>
      <c r="D24" s="57"/>
      <c r="E24" s="57"/>
      <c r="F24" s="57"/>
      <c r="G24" s="57"/>
      <c r="H24" s="57"/>
      <c r="I24" s="57"/>
      <c r="J24" s="57"/>
      <c r="K24" s="57"/>
      <c r="L24" s="64"/>
    </row>
    <row r="25" spans="1:12" ht="12" customHeight="1" x14ac:dyDescent="0.25">
      <c r="A25" s="3"/>
      <c r="B25" s="66" t="s">
        <v>175</v>
      </c>
      <c r="C25" s="52" t="s">
        <v>163</v>
      </c>
      <c r="D25" s="57"/>
      <c r="E25" s="57"/>
      <c r="F25" s="57"/>
      <c r="G25" s="57"/>
      <c r="H25" s="57"/>
      <c r="I25" s="57"/>
      <c r="J25" s="57"/>
      <c r="K25" s="57"/>
      <c r="L25" s="64"/>
    </row>
    <row r="26" spans="1:12" ht="12.9" customHeight="1" x14ac:dyDescent="0.25">
      <c r="B26" s="46" t="s">
        <v>174</v>
      </c>
      <c r="C26" s="68" t="s">
        <v>164</v>
      </c>
      <c r="D26" s="69"/>
      <c r="E26" s="69"/>
      <c r="F26" s="69"/>
      <c r="G26" s="69"/>
      <c r="H26" s="69"/>
      <c r="I26" s="69"/>
      <c r="J26" s="69"/>
      <c r="K26" s="69"/>
      <c r="L26" s="70"/>
    </row>
  </sheetData>
  <mergeCells count="9">
    <mergeCell ref="L8:L9"/>
    <mergeCell ref="B11:L11"/>
    <mergeCell ref="B15:L15"/>
    <mergeCell ref="B19:L19"/>
    <mergeCell ref="B2:F2"/>
    <mergeCell ref="B3:F3"/>
    <mergeCell ref="B6:F6"/>
    <mergeCell ref="D8:I8"/>
    <mergeCell ref="J8:K8"/>
  </mergeCells>
  <pageMargins left="0.7" right="0.7" top="0.75" bottom="0.75" header="0.3" footer="0.3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"/>
  <sheetViews>
    <sheetView workbookViewId="0"/>
  </sheetViews>
  <sheetFormatPr baseColWidth="10" defaultRowHeight="13.2" x14ac:dyDescent="0.25"/>
  <sheetData>
    <row r="1" spans="1:3" x14ac:dyDescent="0.25">
      <c r="A1" t="s">
        <v>0</v>
      </c>
      <c r="B1" t="s">
        <v>166</v>
      </c>
      <c r="C1" t="s">
        <v>171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ée un document." ma:contentTypeScope="" ma:versionID="2d9b89d690ff781ba71d48c5e3c74c9f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27ecfc06b9c272f94485d99258781d29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4F3028-1EDB-4766-8BE4-D10985575578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customXml/itemProps2.xml><?xml version="1.0" encoding="utf-8"?>
<ds:datastoreItem xmlns:ds="http://schemas.openxmlformats.org/officeDocument/2006/customXml" ds:itemID="{ADB8CD62-0DB2-4CC1-8206-8CCF771FD3B9}"/>
</file>

<file path=customXml/itemProps3.xml><?xml version="1.0" encoding="utf-8"?>
<ds:datastoreItem xmlns:ds="http://schemas.openxmlformats.org/officeDocument/2006/customXml" ds:itemID="{9F062510-FD7C-4A3F-AB66-7C76F31502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983</vt:i4>
      </vt:variant>
    </vt:vector>
  </HeadingPairs>
  <TitlesOfParts>
    <vt:vector size="989" baseType="lpstr">
      <vt:lpstr>S05010101</vt:lpstr>
      <vt:lpstr>S05010102</vt:lpstr>
      <vt:lpstr>Context</vt:lpstr>
      <vt:lpstr>S05010201D</vt:lpstr>
      <vt:lpstr>S05010202D</vt:lpstr>
      <vt:lpstr>@lists</vt:lpstr>
      <vt:lpstr>_S05010101_R0110_C0010</vt:lpstr>
      <vt:lpstr>_S05010101_R0110_C0020</vt:lpstr>
      <vt:lpstr>_S05010101_R0110_C0030</vt:lpstr>
      <vt:lpstr>_S05010101_R0110_C0040</vt:lpstr>
      <vt:lpstr>_S05010101_R0110_C0050</vt:lpstr>
      <vt:lpstr>_S05010101_R0110_C0060</vt:lpstr>
      <vt:lpstr>_S05010101_R0110_C0070</vt:lpstr>
      <vt:lpstr>_S05010101_R0110_C0080</vt:lpstr>
      <vt:lpstr>_S05010101_R0110_C0090</vt:lpstr>
      <vt:lpstr>_S05010101_R0110_C0100</vt:lpstr>
      <vt:lpstr>_S05010101_R0110_C0110</vt:lpstr>
      <vt:lpstr>_S05010101_R0110_C0120</vt:lpstr>
      <vt:lpstr>_S05010101_R0110_C0130</vt:lpstr>
      <vt:lpstr>_S05010101_R0110_C0140</vt:lpstr>
      <vt:lpstr>_S05010101_R0110_C0150</vt:lpstr>
      <vt:lpstr>_S05010101_R0110_C0160</vt:lpstr>
      <vt:lpstr>_S05010101_R0110_C0200</vt:lpstr>
      <vt:lpstr>_S05010101_R0120_C0010</vt:lpstr>
      <vt:lpstr>_S05010101_R0120_C0020</vt:lpstr>
      <vt:lpstr>_S05010101_R0120_C0030</vt:lpstr>
      <vt:lpstr>_S05010101_R0120_C0040</vt:lpstr>
      <vt:lpstr>_S05010101_R0120_C0050</vt:lpstr>
      <vt:lpstr>_S05010101_R0120_C0060</vt:lpstr>
      <vt:lpstr>_S05010101_R0120_C0070</vt:lpstr>
      <vt:lpstr>_S05010101_R0120_C0080</vt:lpstr>
      <vt:lpstr>_S05010101_R0120_C0090</vt:lpstr>
      <vt:lpstr>_S05010101_R0120_C0100</vt:lpstr>
      <vt:lpstr>_S05010101_R0120_C0110</vt:lpstr>
      <vt:lpstr>_S05010101_R0120_C0120</vt:lpstr>
      <vt:lpstr>_S05010101_R0120_C0130</vt:lpstr>
      <vt:lpstr>_S05010101_R0120_C0140</vt:lpstr>
      <vt:lpstr>_S05010101_R0120_C0150</vt:lpstr>
      <vt:lpstr>_S05010101_R0120_C0160</vt:lpstr>
      <vt:lpstr>_S05010101_R0120_C0200</vt:lpstr>
      <vt:lpstr>_S05010101_R0130_C0010</vt:lpstr>
      <vt:lpstr>_S05010101_R0130_C0020</vt:lpstr>
      <vt:lpstr>_S05010101_R0130_C0030</vt:lpstr>
      <vt:lpstr>_S05010101_R0130_C0040</vt:lpstr>
      <vt:lpstr>_S05010101_R0130_C0050</vt:lpstr>
      <vt:lpstr>_S05010101_R0130_C0060</vt:lpstr>
      <vt:lpstr>_S05010101_R0130_C0070</vt:lpstr>
      <vt:lpstr>_S05010101_R0130_C0080</vt:lpstr>
      <vt:lpstr>_S05010101_R0130_C0090</vt:lpstr>
      <vt:lpstr>_S05010101_R0130_C0100</vt:lpstr>
      <vt:lpstr>_S05010101_R0130_C0110</vt:lpstr>
      <vt:lpstr>_S05010101_R0130_C0120</vt:lpstr>
      <vt:lpstr>_S05010101_R0130_C0130</vt:lpstr>
      <vt:lpstr>_S05010101_R0130_C0140</vt:lpstr>
      <vt:lpstr>_S05010101_R0130_C0150</vt:lpstr>
      <vt:lpstr>_S05010101_R0130_C0160</vt:lpstr>
      <vt:lpstr>_S05010101_R0130_C0200</vt:lpstr>
      <vt:lpstr>_S05010101_R0140_C0010</vt:lpstr>
      <vt:lpstr>_S05010101_R0140_C0020</vt:lpstr>
      <vt:lpstr>_S05010101_R0140_C0030</vt:lpstr>
      <vt:lpstr>_S05010101_R0140_C0040</vt:lpstr>
      <vt:lpstr>_S05010101_R0140_C0050</vt:lpstr>
      <vt:lpstr>_S05010101_R0140_C0060</vt:lpstr>
      <vt:lpstr>_S05010101_R0140_C0070</vt:lpstr>
      <vt:lpstr>_S05010101_R0140_C0080</vt:lpstr>
      <vt:lpstr>_S05010101_R0140_C0090</vt:lpstr>
      <vt:lpstr>_S05010101_R0140_C0100</vt:lpstr>
      <vt:lpstr>_S05010101_R0140_C0110</vt:lpstr>
      <vt:lpstr>_S05010101_R0140_C0120</vt:lpstr>
      <vt:lpstr>_S05010101_R0140_C0130</vt:lpstr>
      <vt:lpstr>_S05010101_R0140_C0140</vt:lpstr>
      <vt:lpstr>_S05010101_R0140_C0150</vt:lpstr>
      <vt:lpstr>_S05010101_R0140_C0160</vt:lpstr>
      <vt:lpstr>_S05010101_R0140_C0200</vt:lpstr>
      <vt:lpstr>_S05010101_R0200_C0010</vt:lpstr>
      <vt:lpstr>_S05010101_R0200_C0020</vt:lpstr>
      <vt:lpstr>_S05010101_R0200_C0030</vt:lpstr>
      <vt:lpstr>_S05010101_R0200_C0040</vt:lpstr>
      <vt:lpstr>_S05010101_R0200_C0050</vt:lpstr>
      <vt:lpstr>_S05010101_R0200_C0060</vt:lpstr>
      <vt:lpstr>_S05010101_R0200_C0070</vt:lpstr>
      <vt:lpstr>_S05010101_R0200_C0080</vt:lpstr>
      <vt:lpstr>_S05010101_R0200_C0090</vt:lpstr>
      <vt:lpstr>_S05010101_R0200_C0100</vt:lpstr>
      <vt:lpstr>_S05010101_R0200_C0110</vt:lpstr>
      <vt:lpstr>_S05010101_R0200_C0120</vt:lpstr>
      <vt:lpstr>_S05010101_R0200_C0130</vt:lpstr>
      <vt:lpstr>_S05010101_R0200_C0140</vt:lpstr>
      <vt:lpstr>_S05010101_R0200_C0150</vt:lpstr>
      <vt:lpstr>_S05010101_R0200_C0160</vt:lpstr>
      <vt:lpstr>_S05010101_R0200_C0200</vt:lpstr>
      <vt:lpstr>_S05010101_R0210_C0010</vt:lpstr>
      <vt:lpstr>_S05010101_R0210_C0020</vt:lpstr>
      <vt:lpstr>_S05010101_R0210_C0030</vt:lpstr>
      <vt:lpstr>_S05010101_R0210_C0040</vt:lpstr>
      <vt:lpstr>_S05010101_R0210_C0050</vt:lpstr>
      <vt:lpstr>_S05010101_R0210_C0060</vt:lpstr>
      <vt:lpstr>_S05010101_R0210_C0070</vt:lpstr>
      <vt:lpstr>_S05010101_R0210_C0080</vt:lpstr>
      <vt:lpstr>_S05010101_R0210_C0090</vt:lpstr>
      <vt:lpstr>_S05010101_R0210_C0100</vt:lpstr>
      <vt:lpstr>_S05010101_R0210_C0110</vt:lpstr>
      <vt:lpstr>_S05010101_R0210_C0120</vt:lpstr>
      <vt:lpstr>_S05010101_R0210_C0130</vt:lpstr>
      <vt:lpstr>_S05010101_R0210_C0140</vt:lpstr>
      <vt:lpstr>_S05010101_R0210_C0150</vt:lpstr>
      <vt:lpstr>_S05010101_R0210_C0160</vt:lpstr>
      <vt:lpstr>_S05010101_R0210_C0200</vt:lpstr>
      <vt:lpstr>_S05010101_R0220_C0010</vt:lpstr>
      <vt:lpstr>_S05010101_R0220_C0020</vt:lpstr>
      <vt:lpstr>_S05010101_R0220_C0030</vt:lpstr>
      <vt:lpstr>_S05010101_R0220_C0040</vt:lpstr>
      <vt:lpstr>_S05010101_R0220_C0050</vt:lpstr>
      <vt:lpstr>_S05010101_R0220_C0060</vt:lpstr>
      <vt:lpstr>_S05010101_R0220_C0070</vt:lpstr>
      <vt:lpstr>_S05010101_R0220_C0080</vt:lpstr>
      <vt:lpstr>_S05010101_R0220_C0090</vt:lpstr>
      <vt:lpstr>_S05010101_R0220_C0100</vt:lpstr>
      <vt:lpstr>_S05010101_R0220_C0110</vt:lpstr>
      <vt:lpstr>_S05010101_R0220_C0120</vt:lpstr>
      <vt:lpstr>_S05010101_R0220_C0130</vt:lpstr>
      <vt:lpstr>_S05010101_R0220_C0140</vt:lpstr>
      <vt:lpstr>_S05010101_R0220_C0150</vt:lpstr>
      <vt:lpstr>_S05010101_R0220_C0160</vt:lpstr>
      <vt:lpstr>_S05010101_R0220_C0200</vt:lpstr>
      <vt:lpstr>_S05010101_R0230_C0010</vt:lpstr>
      <vt:lpstr>_S05010101_R0230_C0020</vt:lpstr>
      <vt:lpstr>_S05010101_R0230_C0030</vt:lpstr>
      <vt:lpstr>_S05010101_R0230_C0040</vt:lpstr>
      <vt:lpstr>_S05010101_R0230_C0050</vt:lpstr>
      <vt:lpstr>_S05010101_R0230_C0060</vt:lpstr>
      <vt:lpstr>_S05010101_R0230_C0070</vt:lpstr>
      <vt:lpstr>_S05010101_R0230_C0080</vt:lpstr>
      <vt:lpstr>_S05010101_R0230_C0090</vt:lpstr>
      <vt:lpstr>_S05010101_R0230_C0100</vt:lpstr>
      <vt:lpstr>_S05010101_R0230_C0110</vt:lpstr>
      <vt:lpstr>_S05010101_R0230_C0120</vt:lpstr>
      <vt:lpstr>_S05010101_R0230_C0130</vt:lpstr>
      <vt:lpstr>_S05010101_R0230_C0140</vt:lpstr>
      <vt:lpstr>_S05010101_R0230_C0150</vt:lpstr>
      <vt:lpstr>_S05010101_R0230_C0160</vt:lpstr>
      <vt:lpstr>_S05010101_R0230_C0200</vt:lpstr>
      <vt:lpstr>_S05010101_R0240_C0010</vt:lpstr>
      <vt:lpstr>_S05010101_R0240_C0020</vt:lpstr>
      <vt:lpstr>_S05010101_R0240_C0030</vt:lpstr>
      <vt:lpstr>_S05010101_R0240_C0040</vt:lpstr>
      <vt:lpstr>_S05010101_R0240_C0050</vt:lpstr>
      <vt:lpstr>_S05010101_R0240_C0060</vt:lpstr>
      <vt:lpstr>_S05010101_R0240_C0070</vt:lpstr>
      <vt:lpstr>_S05010101_R0240_C0080</vt:lpstr>
      <vt:lpstr>_S05010101_R0240_C0090</vt:lpstr>
      <vt:lpstr>_S05010101_R0240_C0100</vt:lpstr>
      <vt:lpstr>_S05010101_R0240_C0110</vt:lpstr>
      <vt:lpstr>_S05010101_R0240_C0120</vt:lpstr>
      <vt:lpstr>_S05010101_R0240_C0130</vt:lpstr>
      <vt:lpstr>_S05010101_R0240_C0140</vt:lpstr>
      <vt:lpstr>_S05010101_R0240_C0150</vt:lpstr>
      <vt:lpstr>_S05010101_R0240_C0160</vt:lpstr>
      <vt:lpstr>_S05010101_R0240_C0200</vt:lpstr>
      <vt:lpstr>_S05010101_R0300_C0010</vt:lpstr>
      <vt:lpstr>_S05010101_R0300_C0020</vt:lpstr>
      <vt:lpstr>_S05010101_R0300_C0030</vt:lpstr>
      <vt:lpstr>_S05010101_R0300_C0040</vt:lpstr>
      <vt:lpstr>_S05010101_R0300_C0050</vt:lpstr>
      <vt:lpstr>_S05010101_R0300_C0060</vt:lpstr>
      <vt:lpstr>_S05010101_R0300_C0070</vt:lpstr>
      <vt:lpstr>_S05010101_R0300_C0080</vt:lpstr>
      <vt:lpstr>_S05010101_R0300_C0090</vt:lpstr>
      <vt:lpstr>_S05010101_R0300_C0100</vt:lpstr>
      <vt:lpstr>_S05010101_R0300_C0110</vt:lpstr>
      <vt:lpstr>_S05010101_R0300_C0120</vt:lpstr>
      <vt:lpstr>_S05010101_R0300_C0130</vt:lpstr>
      <vt:lpstr>_S05010101_R0300_C0140</vt:lpstr>
      <vt:lpstr>_S05010101_R0300_C0150</vt:lpstr>
      <vt:lpstr>_S05010101_R0300_C0160</vt:lpstr>
      <vt:lpstr>_S05010101_R0300_C0200</vt:lpstr>
      <vt:lpstr>_S05010101_R0310_C0010</vt:lpstr>
      <vt:lpstr>_S05010101_R0310_C0020</vt:lpstr>
      <vt:lpstr>_S05010101_R0310_C0030</vt:lpstr>
      <vt:lpstr>_S05010101_R0310_C0040</vt:lpstr>
      <vt:lpstr>_S05010101_R0310_C0050</vt:lpstr>
      <vt:lpstr>_S05010101_R0310_C0060</vt:lpstr>
      <vt:lpstr>_S05010101_R0310_C0070</vt:lpstr>
      <vt:lpstr>_S05010101_R0310_C0080</vt:lpstr>
      <vt:lpstr>_S05010101_R0310_C0090</vt:lpstr>
      <vt:lpstr>_S05010101_R0310_C0100</vt:lpstr>
      <vt:lpstr>_S05010101_R0310_C0110</vt:lpstr>
      <vt:lpstr>_S05010101_R0310_C0120</vt:lpstr>
      <vt:lpstr>_S05010101_R0310_C0130</vt:lpstr>
      <vt:lpstr>_S05010101_R0310_C0140</vt:lpstr>
      <vt:lpstr>_S05010101_R0310_C0150</vt:lpstr>
      <vt:lpstr>_S05010101_R0310_C0160</vt:lpstr>
      <vt:lpstr>_S05010101_R0310_C0200</vt:lpstr>
      <vt:lpstr>_S05010101_R0320_C0010</vt:lpstr>
      <vt:lpstr>_S05010101_R0320_C0020</vt:lpstr>
      <vt:lpstr>_S05010101_R0320_C0030</vt:lpstr>
      <vt:lpstr>_S05010101_R0320_C0040</vt:lpstr>
      <vt:lpstr>_S05010101_R0320_C0050</vt:lpstr>
      <vt:lpstr>_S05010101_R0320_C0060</vt:lpstr>
      <vt:lpstr>_S05010101_R0320_C0070</vt:lpstr>
      <vt:lpstr>_S05010101_R0320_C0080</vt:lpstr>
      <vt:lpstr>_S05010101_R0320_C0090</vt:lpstr>
      <vt:lpstr>_S05010101_R0320_C0100</vt:lpstr>
      <vt:lpstr>_S05010101_R0320_C0110</vt:lpstr>
      <vt:lpstr>_S05010101_R0320_C0120</vt:lpstr>
      <vt:lpstr>_S05010101_R0320_C0130</vt:lpstr>
      <vt:lpstr>_S05010101_R0320_C0140</vt:lpstr>
      <vt:lpstr>_S05010101_R0320_C0150</vt:lpstr>
      <vt:lpstr>_S05010101_R0320_C0160</vt:lpstr>
      <vt:lpstr>_S05010101_R0320_C0200</vt:lpstr>
      <vt:lpstr>_S05010101_R0330_C0010</vt:lpstr>
      <vt:lpstr>_S05010101_R0330_C0020</vt:lpstr>
      <vt:lpstr>_S05010101_R0330_C0030</vt:lpstr>
      <vt:lpstr>_S05010101_R0330_C0040</vt:lpstr>
      <vt:lpstr>_S05010101_R0330_C0050</vt:lpstr>
      <vt:lpstr>_S05010101_R0330_C0060</vt:lpstr>
      <vt:lpstr>_S05010101_R0330_C0070</vt:lpstr>
      <vt:lpstr>_S05010101_R0330_C0080</vt:lpstr>
      <vt:lpstr>_S05010101_R0330_C0090</vt:lpstr>
      <vt:lpstr>_S05010101_R0330_C0100</vt:lpstr>
      <vt:lpstr>_S05010101_R0330_C0110</vt:lpstr>
      <vt:lpstr>_S05010101_R0330_C0120</vt:lpstr>
      <vt:lpstr>_S05010101_R0330_C0130</vt:lpstr>
      <vt:lpstr>_S05010101_R0330_C0140</vt:lpstr>
      <vt:lpstr>_S05010101_R0330_C0150</vt:lpstr>
      <vt:lpstr>_S05010101_R0330_C0160</vt:lpstr>
      <vt:lpstr>_S05010101_R0330_C0200</vt:lpstr>
      <vt:lpstr>_S05010101_R0340_C0010</vt:lpstr>
      <vt:lpstr>_S05010101_R0340_C0020</vt:lpstr>
      <vt:lpstr>_S05010101_R0340_C0030</vt:lpstr>
      <vt:lpstr>_S05010101_R0340_C0040</vt:lpstr>
      <vt:lpstr>_S05010101_R0340_C0050</vt:lpstr>
      <vt:lpstr>_S05010101_R0340_C0060</vt:lpstr>
      <vt:lpstr>_S05010101_R0340_C0070</vt:lpstr>
      <vt:lpstr>_S05010101_R0340_C0080</vt:lpstr>
      <vt:lpstr>_S05010101_R0340_C0090</vt:lpstr>
      <vt:lpstr>_S05010101_R0340_C0100</vt:lpstr>
      <vt:lpstr>_S05010101_R0340_C0110</vt:lpstr>
      <vt:lpstr>_S05010101_R0340_C0120</vt:lpstr>
      <vt:lpstr>_S05010101_R0340_C0130</vt:lpstr>
      <vt:lpstr>_S05010101_R0340_C0140</vt:lpstr>
      <vt:lpstr>_S05010101_R0340_C0150</vt:lpstr>
      <vt:lpstr>_S05010101_R0340_C0160</vt:lpstr>
      <vt:lpstr>_S05010101_R0340_C0200</vt:lpstr>
      <vt:lpstr>_S05010101_R0400_C0010</vt:lpstr>
      <vt:lpstr>_S05010101_R0400_C0020</vt:lpstr>
      <vt:lpstr>_S05010101_R0400_C0030</vt:lpstr>
      <vt:lpstr>_S05010101_R0400_C0040</vt:lpstr>
      <vt:lpstr>_S05010101_R0400_C0050</vt:lpstr>
      <vt:lpstr>_S05010101_R0400_C0060</vt:lpstr>
      <vt:lpstr>_S05010101_R0400_C0070</vt:lpstr>
      <vt:lpstr>_S05010101_R0400_C0080</vt:lpstr>
      <vt:lpstr>_S05010101_R0400_C0090</vt:lpstr>
      <vt:lpstr>_S05010101_R0400_C0100</vt:lpstr>
      <vt:lpstr>_S05010101_R0400_C0110</vt:lpstr>
      <vt:lpstr>_S05010101_R0400_C0120</vt:lpstr>
      <vt:lpstr>_S05010101_R0400_C0130</vt:lpstr>
      <vt:lpstr>_S05010101_R0400_C0140</vt:lpstr>
      <vt:lpstr>_S05010101_R0400_C0150</vt:lpstr>
      <vt:lpstr>_S05010101_R0400_C0160</vt:lpstr>
      <vt:lpstr>_S05010101_R0400_C0200</vt:lpstr>
      <vt:lpstr>_S05010101_R0550_C0010</vt:lpstr>
      <vt:lpstr>_S05010101_R0550_C0020</vt:lpstr>
      <vt:lpstr>_S05010101_R0550_C0030</vt:lpstr>
      <vt:lpstr>_S05010101_R0550_C0040</vt:lpstr>
      <vt:lpstr>_S05010101_R0550_C0050</vt:lpstr>
      <vt:lpstr>_S05010101_R0550_C0060</vt:lpstr>
      <vt:lpstr>_S05010101_R0550_C0070</vt:lpstr>
      <vt:lpstr>_S05010101_R0550_C0080</vt:lpstr>
      <vt:lpstr>_S05010101_R0550_C0090</vt:lpstr>
      <vt:lpstr>_S05010101_R0550_C0100</vt:lpstr>
      <vt:lpstr>_S05010101_R0550_C0110</vt:lpstr>
      <vt:lpstr>_S05010101_R0550_C0120</vt:lpstr>
      <vt:lpstr>_S05010101_R0550_C0130</vt:lpstr>
      <vt:lpstr>_S05010101_R0550_C0140</vt:lpstr>
      <vt:lpstr>_S05010101_R0550_C0150</vt:lpstr>
      <vt:lpstr>_S05010101_R0550_C0160</vt:lpstr>
      <vt:lpstr>_S05010101_R0550_C0200</vt:lpstr>
      <vt:lpstr>_S05010101_R0610_C0010</vt:lpstr>
      <vt:lpstr>_S05010101_R0610_C0020</vt:lpstr>
      <vt:lpstr>_S05010101_R0610_C0030</vt:lpstr>
      <vt:lpstr>_S05010101_R0610_C0040</vt:lpstr>
      <vt:lpstr>_S05010101_R0610_C0050</vt:lpstr>
      <vt:lpstr>_S05010101_R0610_C0060</vt:lpstr>
      <vt:lpstr>_S05010101_R0610_C0070</vt:lpstr>
      <vt:lpstr>_S05010101_R0610_C0080</vt:lpstr>
      <vt:lpstr>_S05010101_R0610_C0090</vt:lpstr>
      <vt:lpstr>_S05010101_R0610_C0100</vt:lpstr>
      <vt:lpstr>_S05010101_R0610_C0110</vt:lpstr>
      <vt:lpstr>_S05010101_R0610_C0120</vt:lpstr>
      <vt:lpstr>_S05010101_R0610_C0130</vt:lpstr>
      <vt:lpstr>_S05010101_R0610_C0140</vt:lpstr>
      <vt:lpstr>_S05010101_R0610_C0150</vt:lpstr>
      <vt:lpstr>_S05010101_R0610_C0160</vt:lpstr>
      <vt:lpstr>_S05010101_R0610_C0200</vt:lpstr>
      <vt:lpstr>_S05010101_R0620_C0010</vt:lpstr>
      <vt:lpstr>_S05010101_R0620_C0020</vt:lpstr>
      <vt:lpstr>_S05010101_R0620_C0030</vt:lpstr>
      <vt:lpstr>_S05010101_R0620_C0040</vt:lpstr>
      <vt:lpstr>_S05010101_R0620_C0050</vt:lpstr>
      <vt:lpstr>_S05010101_R0620_C0060</vt:lpstr>
      <vt:lpstr>_S05010101_R0620_C0070</vt:lpstr>
      <vt:lpstr>_S05010101_R0620_C0080</vt:lpstr>
      <vt:lpstr>_S05010101_R0620_C0090</vt:lpstr>
      <vt:lpstr>_S05010101_R0620_C0100</vt:lpstr>
      <vt:lpstr>_S05010101_R0620_C0110</vt:lpstr>
      <vt:lpstr>_S05010101_R0620_C0120</vt:lpstr>
      <vt:lpstr>_S05010101_R0620_C0130</vt:lpstr>
      <vt:lpstr>_S05010101_R0620_C0140</vt:lpstr>
      <vt:lpstr>_S05010101_R0620_C0150</vt:lpstr>
      <vt:lpstr>_S05010101_R0620_C0160</vt:lpstr>
      <vt:lpstr>_S05010101_R0620_C0200</vt:lpstr>
      <vt:lpstr>_S05010101_R0630_C0010</vt:lpstr>
      <vt:lpstr>_S05010101_R0630_C0020</vt:lpstr>
      <vt:lpstr>_S05010101_R0630_C0030</vt:lpstr>
      <vt:lpstr>_S05010101_R0630_C0040</vt:lpstr>
      <vt:lpstr>_S05010101_R0630_C0050</vt:lpstr>
      <vt:lpstr>_S05010101_R0630_C0060</vt:lpstr>
      <vt:lpstr>_S05010101_R0630_C0070</vt:lpstr>
      <vt:lpstr>_S05010101_R0630_C0080</vt:lpstr>
      <vt:lpstr>_S05010101_R0630_C0090</vt:lpstr>
      <vt:lpstr>_S05010101_R0630_C0100</vt:lpstr>
      <vt:lpstr>_S05010101_R0630_C0110</vt:lpstr>
      <vt:lpstr>_S05010101_R0630_C0120</vt:lpstr>
      <vt:lpstr>_S05010101_R0630_C0130</vt:lpstr>
      <vt:lpstr>_S05010101_R0630_C0140</vt:lpstr>
      <vt:lpstr>_S05010101_R0630_C0150</vt:lpstr>
      <vt:lpstr>_S05010101_R0630_C0160</vt:lpstr>
      <vt:lpstr>_S05010101_R0630_C0200</vt:lpstr>
      <vt:lpstr>_S05010101_R0640_C0010</vt:lpstr>
      <vt:lpstr>_S05010101_R0640_C0020</vt:lpstr>
      <vt:lpstr>_S05010101_R0640_C0030</vt:lpstr>
      <vt:lpstr>_S05010101_R0640_C0040</vt:lpstr>
      <vt:lpstr>_S05010101_R0640_C0050</vt:lpstr>
      <vt:lpstr>_S05010101_R0640_C0060</vt:lpstr>
      <vt:lpstr>_S05010101_R0640_C0070</vt:lpstr>
      <vt:lpstr>_S05010101_R0640_C0080</vt:lpstr>
      <vt:lpstr>_S05010101_R0640_C0090</vt:lpstr>
      <vt:lpstr>_S05010101_R0640_C0100</vt:lpstr>
      <vt:lpstr>_S05010101_R0640_C0110</vt:lpstr>
      <vt:lpstr>_S05010101_R0640_C0120</vt:lpstr>
      <vt:lpstr>_S05010101_R0640_C0130</vt:lpstr>
      <vt:lpstr>_S05010101_R0640_C0140</vt:lpstr>
      <vt:lpstr>_S05010101_R0640_C0150</vt:lpstr>
      <vt:lpstr>_S05010101_R0640_C0160</vt:lpstr>
      <vt:lpstr>_S05010101_R0640_C0200</vt:lpstr>
      <vt:lpstr>_S05010101_R0700_C0010</vt:lpstr>
      <vt:lpstr>_S05010101_R0700_C0020</vt:lpstr>
      <vt:lpstr>_S05010101_R0700_C0030</vt:lpstr>
      <vt:lpstr>_S05010101_R0700_C0040</vt:lpstr>
      <vt:lpstr>_S05010101_R0700_C0050</vt:lpstr>
      <vt:lpstr>_S05010101_R0700_C0060</vt:lpstr>
      <vt:lpstr>_S05010101_R0700_C0070</vt:lpstr>
      <vt:lpstr>_S05010101_R0700_C0080</vt:lpstr>
      <vt:lpstr>_S05010101_R0700_C0090</vt:lpstr>
      <vt:lpstr>_S05010101_R0700_C0100</vt:lpstr>
      <vt:lpstr>_S05010101_R0700_C0110</vt:lpstr>
      <vt:lpstr>_S05010101_R0700_C0120</vt:lpstr>
      <vt:lpstr>_S05010101_R0700_C0130</vt:lpstr>
      <vt:lpstr>_S05010101_R0700_C0140</vt:lpstr>
      <vt:lpstr>_S05010101_R0700_C0150</vt:lpstr>
      <vt:lpstr>_S05010101_R0700_C0160</vt:lpstr>
      <vt:lpstr>_S05010101_R0700_C0200</vt:lpstr>
      <vt:lpstr>_S05010101_R0710_C0010</vt:lpstr>
      <vt:lpstr>_S05010101_R0710_C0020</vt:lpstr>
      <vt:lpstr>_S05010101_R0710_C0030</vt:lpstr>
      <vt:lpstr>_S05010101_R0710_C0040</vt:lpstr>
      <vt:lpstr>_S05010101_R0710_C0050</vt:lpstr>
      <vt:lpstr>_S05010101_R0710_C0060</vt:lpstr>
      <vt:lpstr>_S05010101_R0710_C0070</vt:lpstr>
      <vt:lpstr>_S05010101_R0710_C0080</vt:lpstr>
      <vt:lpstr>_S05010101_R0710_C0090</vt:lpstr>
      <vt:lpstr>_S05010101_R0710_C0100</vt:lpstr>
      <vt:lpstr>_S05010101_R0710_C0110</vt:lpstr>
      <vt:lpstr>_S05010101_R0710_C0120</vt:lpstr>
      <vt:lpstr>_S05010101_R0710_C0130</vt:lpstr>
      <vt:lpstr>_S05010101_R0710_C0140</vt:lpstr>
      <vt:lpstr>_S05010101_R0710_C0150</vt:lpstr>
      <vt:lpstr>_S05010101_R0710_C0160</vt:lpstr>
      <vt:lpstr>_S05010101_R0710_C0200</vt:lpstr>
      <vt:lpstr>_S05010101_R0720_C0010</vt:lpstr>
      <vt:lpstr>_S05010101_R0720_C0020</vt:lpstr>
      <vt:lpstr>_S05010101_R0720_C0030</vt:lpstr>
      <vt:lpstr>_S05010101_R0720_C0040</vt:lpstr>
      <vt:lpstr>_S05010101_R0720_C0050</vt:lpstr>
      <vt:lpstr>_S05010101_R0720_C0060</vt:lpstr>
      <vt:lpstr>_S05010101_R0720_C0070</vt:lpstr>
      <vt:lpstr>_S05010101_R0720_C0080</vt:lpstr>
      <vt:lpstr>_S05010101_R0720_C0090</vt:lpstr>
      <vt:lpstr>_S05010101_R0720_C0100</vt:lpstr>
      <vt:lpstr>_S05010101_R0720_C0110</vt:lpstr>
      <vt:lpstr>_S05010101_R0720_C0120</vt:lpstr>
      <vt:lpstr>_S05010101_R0720_C0130</vt:lpstr>
      <vt:lpstr>_S05010101_R0720_C0140</vt:lpstr>
      <vt:lpstr>_S05010101_R0720_C0150</vt:lpstr>
      <vt:lpstr>_S05010101_R0720_C0160</vt:lpstr>
      <vt:lpstr>_S05010101_R0720_C0200</vt:lpstr>
      <vt:lpstr>_S05010101_R0730_C0010</vt:lpstr>
      <vt:lpstr>_S05010101_R0730_C0020</vt:lpstr>
      <vt:lpstr>_S05010101_R0730_C0030</vt:lpstr>
      <vt:lpstr>_S05010101_R0730_C0040</vt:lpstr>
      <vt:lpstr>_S05010101_R0730_C0050</vt:lpstr>
      <vt:lpstr>_S05010101_R0730_C0060</vt:lpstr>
      <vt:lpstr>_S05010101_R0730_C0070</vt:lpstr>
      <vt:lpstr>_S05010101_R0730_C0080</vt:lpstr>
      <vt:lpstr>_S05010101_R0730_C0090</vt:lpstr>
      <vt:lpstr>_S05010101_R0730_C0100</vt:lpstr>
      <vt:lpstr>_S05010101_R0730_C0110</vt:lpstr>
      <vt:lpstr>_S05010101_R0730_C0120</vt:lpstr>
      <vt:lpstr>_S05010101_R0730_C0130</vt:lpstr>
      <vt:lpstr>_S05010101_R0730_C0140</vt:lpstr>
      <vt:lpstr>_S05010101_R0730_C0150</vt:lpstr>
      <vt:lpstr>_S05010101_R0730_C0160</vt:lpstr>
      <vt:lpstr>_S05010101_R0730_C0200</vt:lpstr>
      <vt:lpstr>_S05010101_R0740_C0010</vt:lpstr>
      <vt:lpstr>_S05010101_R0740_C0020</vt:lpstr>
      <vt:lpstr>_S05010101_R0740_C0030</vt:lpstr>
      <vt:lpstr>_S05010101_R0740_C0040</vt:lpstr>
      <vt:lpstr>_S05010101_R0740_C0050</vt:lpstr>
      <vt:lpstr>_S05010101_R0740_C0060</vt:lpstr>
      <vt:lpstr>_S05010101_R0740_C0070</vt:lpstr>
      <vt:lpstr>_S05010101_R0740_C0080</vt:lpstr>
      <vt:lpstr>_S05010101_R0740_C0090</vt:lpstr>
      <vt:lpstr>_S05010101_R0740_C0100</vt:lpstr>
      <vt:lpstr>_S05010101_R0740_C0110</vt:lpstr>
      <vt:lpstr>_S05010101_R0740_C0120</vt:lpstr>
      <vt:lpstr>_S05010101_R0740_C0130</vt:lpstr>
      <vt:lpstr>_S05010101_R0740_C0140</vt:lpstr>
      <vt:lpstr>_S05010101_R0740_C0150</vt:lpstr>
      <vt:lpstr>_S05010101_R0740_C0160</vt:lpstr>
      <vt:lpstr>_S05010101_R0740_C0200</vt:lpstr>
      <vt:lpstr>_S05010101_R0800_C0010</vt:lpstr>
      <vt:lpstr>_S05010101_R0800_C0020</vt:lpstr>
      <vt:lpstr>_S05010101_R0800_C0030</vt:lpstr>
      <vt:lpstr>_S05010101_R0800_C0040</vt:lpstr>
      <vt:lpstr>_S05010101_R0800_C0050</vt:lpstr>
      <vt:lpstr>_S05010101_R0800_C0060</vt:lpstr>
      <vt:lpstr>_S05010101_R0800_C0070</vt:lpstr>
      <vt:lpstr>_S05010101_R0800_C0080</vt:lpstr>
      <vt:lpstr>_S05010101_R0800_C0090</vt:lpstr>
      <vt:lpstr>_S05010101_R0800_C0100</vt:lpstr>
      <vt:lpstr>_S05010101_R0800_C0110</vt:lpstr>
      <vt:lpstr>_S05010101_R0800_C0120</vt:lpstr>
      <vt:lpstr>_S05010101_R0800_C0130</vt:lpstr>
      <vt:lpstr>_S05010101_R0800_C0140</vt:lpstr>
      <vt:lpstr>_S05010101_R0800_C0150</vt:lpstr>
      <vt:lpstr>_S05010101_R0800_C0160</vt:lpstr>
      <vt:lpstr>_S05010101_R0800_C0200</vt:lpstr>
      <vt:lpstr>_S05010101_R0810_C0010</vt:lpstr>
      <vt:lpstr>_S05010101_R0810_C0020</vt:lpstr>
      <vt:lpstr>_S05010101_R0810_C0030</vt:lpstr>
      <vt:lpstr>_S05010101_R0810_C0040</vt:lpstr>
      <vt:lpstr>_S05010101_R0810_C0050</vt:lpstr>
      <vt:lpstr>_S05010101_R0810_C0060</vt:lpstr>
      <vt:lpstr>_S05010101_R0810_C0070</vt:lpstr>
      <vt:lpstr>_S05010101_R0810_C0080</vt:lpstr>
      <vt:lpstr>_S05010101_R0810_C0090</vt:lpstr>
      <vt:lpstr>_S05010101_R0810_C0100</vt:lpstr>
      <vt:lpstr>_S05010101_R0810_C0110</vt:lpstr>
      <vt:lpstr>_S05010101_R0810_C0120</vt:lpstr>
      <vt:lpstr>_S05010101_R0810_C0130</vt:lpstr>
      <vt:lpstr>_S05010101_R0810_C0140</vt:lpstr>
      <vt:lpstr>_S05010101_R0810_C0150</vt:lpstr>
      <vt:lpstr>_S05010101_R0810_C0160</vt:lpstr>
      <vt:lpstr>_S05010101_R0810_C0200</vt:lpstr>
      <vt:lpstr>_S05010101_R0820_C0010</vt:lpstr>
      <vt:lpstr>_S05010101_R0820_C0020</vt:lpstr>
      <vt:lpstr>_S05010101_R0820_C0030</vt:lpstr>
      <vt:lpstr>_S05010101_R0820_C0040</vt:lpstr>
      <vt:lpstr>_S05010101_R0820_C0050</vt:lpstr>
      <vt:lpstr>_S05010101_R0820_C0060</vt:lpstr>
      <vt:lpstr>_S05010101_R0820_C0070</vt:lpstr>
      <vt:lpstr>_S05010101_R0820_C0080</vt:lpstr>
      <vt:lpstr>_S05010101_R0820_C0090</vt:lpstr>
      <vt:lpstr>_S05010101_R0820_C0100</vt:lpstr>
      <vt:lpstr>_S05010101_R0820_C0110</vt:lpstr>
      <vt:lpstr>_S05010101_R0820_C0120</vt:lpstr>
      <vt:lpstr>_S05010101_R0820_C0130</vt:lpstr>
      <vt:lpstr>_S05010101_R0820_C0140</vt:lpstr>
      <vt:lpstr>_S05010101_R0820_C0150</vt:lpstr>
      <vt:lpstr>_S05010101_R0820_C0160</vt:lpstr>
      <vt:lpstr>_S05010101_R0820_C0200</vt:lpstr>
      <vt:lpstr>_S05010101_R0830_C0010</vt:lpstr>
      <vt:lpstr>_S05010101_R0830_C0020</vt:lpstr>
      <vt:lpstr>_S05010101_R0830_C0030</vt:lpstr>
      <vt:lpstr>_S05010101_R0830_C0040</vt:lpstr>
      <vt:lpstr>_S05010101_R0830_C0050</vt:lpstr>
      <vt:lpstr>_S05010101_R0830_C0060</vt:lpstr>
      <vt:lpstr>_S05010101_R0830_C0070</vt:lpstr>
      <vt:lpstr>_S05010101_R0830_C0080</vt:lpstr>
      <vt:lpstr>_S05010101_R0830_C0090</vt:lpstr>
      <vt:lpstr>_S05010101_R0830_C0100</vt:lpstr>
      <vt:lpstr>_S05010101_R0830_C0110</vt:lpstr>
      <vt:lpstr>_S05010101_R0830_C0120</vt:lpstr>
      <vt:lpstr>_S05010101_R0830_C0130</vt:lpstr>
      <vt:lpstr>_S05010101_R0830_C0140</vt:lpstr>
      <vt:lpstr>_S05010101_R0830_C0150</vt:lpstr>
      <vt:lpstr>_S05010101_R0830_C0160</vt:lpstr>
      <vt:lpstr>_S05010101_R0830_C0200</vt:lpstr>
      <vt:lpstr>_S05010101_R0840_C0010</vt:lpstr>
      <vt:lpstr>_S05010101_R0840_C0020</vt:lpstr>
      <vt:lpstr>_S05010101_R0840_C0030</vt:lpstr>
      <vt:lpstr>_S05010101_R0840_C0040</vt:lpstr>
      <vt:lpstr>_S05010101_R0840_C0050</vt:lpstr>
      <vt:lpstr>_S05010101_R0840_C0060</vt:lpstr>
      <vt:lpstr>_S05010101_R0840_C0070</vt:lpstr>
      <vt:lpstr>_S05010101_R0840_C0080</vt:lpstr>
      <vt:lpstr>_S05010101_R0840_C0090</vt:lpstr>
      <vt:lpstr>_S05010101_R0840_C0100</vt:lpstr>
      <vt:lpstr>_S05010101_R0840_C0110</vt:lpstr>
      <vt:lpstr>_S05010101_R0840_C0120</vt:lpstr>
      <vt:lpstr>_S05010101_R0840_C0130</vt:lpstr>
      <vt:lpstr>_S05010101_R0840_C0140</vt:lpstr>
      <vt:lpstr>_S05010101_R0840_C0150</vt:lpstr>
      <vt:lpstr>_S05010101_R0840_C0160</vt:lpstr>
      <vt:lpstr>_S05010101_R0840_C0200</vt:lpstr>
      <vt:lpstr>_S05010101_R0900_C0010</vt:lpstr>
      <vt:lpstr>_S05010101_R0900_C0020</vt:lpstr>
      <vt:lpstr>_S05010101_R0900_C0030</vt:lpstr>
      <vt:lpstr>_S05010101_R0900_C0040</vt:lpstr>
      <vt:lpstr>_S05010101_R0900_C0050</vt:lpstr>
      <vt:lpstr>_S05010101_R0900_C0060</vt:lpstr>
      <vt:lpstr>_S05010101_R0900_C0070</vt:lpstr>
      <vt:lpstr>_S05010101_R0900_C0080</vt:lpstr>
      <vt:lpstr>_S05010101_R0900_C0090</vt:lpstr>
      <vt:lpstr>_S05010101_R0900_C0100</vt:lpstr>
      <vt:lpstr>_S05010101_R0900_C0110</vt:lpstr>
      <vt:lpstr>_S05010101_R0900_C0120</vt:lpstr>
      <vt:lpstr>_S05010101_R0900_C0130</vt:lpstr>
      <vt:lpstr>_S05010101_R0900_C0140</vt:lpstr>
      <vt:lpstr>_S05010101_R0900_C0150</vt:lpstr>
      <vt:lpstr>_S05010101_R0900_C0160</vt:lpstr>
      <vt:lpstr>_S05010101_R0900_C0200</vt:lpstr>
      <vt:lpstr>_S05010101_R0910_C0010</vt:lpstr>
      <vt:lpstr>_S05010101_R0910_C0020</vt:lpstr>
      <vt:lpstr>_S05010101_R0910_C0030</vt:lpstr>
      <vt:lpstr>_S05010101_R0910_C0040</vt:lpstr>
      <vt:lpstr>_S05010101_R0910_C0050</vt:lpstr>
      <vt:lpstr>_S05010101_R0910_C0060</vt:lpstr>
      <vt:lpstr>_S05010101_R0910_C0070</vt:lpstr>
      <vt:lpstr>_S05010101_R0910_C0080</vt:lpstr>
      <vt:lpstr>_S05010101_R0910_C0090</vt:lpstr>
      <vt:lpstr>_S05010101_R0910_C0100</vt:lpstr>
      <vt:lpstr>_S05010101_R0910_C0110</vt:lpstr>
      <vt:lpstr>_S05010101_R0910_C0120</vt:lpstr>
      <vt:lpstr>_S05010101_R0910_C0130</vt:lpstr>
      <vt:lpstr>_S05010101_R0910_C0140</vt:lpstr>
      <vt:lpstr>_S05010101_R0910_C0150</vt:lpstr>
      <vt:lpstr>_S05010101_R0910_C0160</vt:lpstr>
      <vt:lpstr>_S05010101_R0910_C0200</vt:lpstr>
      <vt:lpstr>_S05010101_R0920_C0010</vt:lpstr>
      <vt:lpstr>_S05010101_R0920_C0020</vt:lpstr>
      <vt:lpstr>_S05010101_R0920_C0030</vt:lpstr>
      <vt:lpstr>_S05010101_R0920_C0040</vt:lpstr>
      <vt:lpstr>_S05010101_R0920_C0050</vt:lpstr>
      <vt:lpstr>_S05010101_R0920_C0060</vt:lpstr>
      <vt:lpstr>_S05010101_R0920_C0070</vt:lpstr>
      <vt:lpstr>_S05010101_R0920_C0080</vt:lpstr>
      <vt:lpstr>_S05010101_R0920_C0090</vt:lpstr>
      <vt:lpstr>_S05010101_R0920_C0100</vt:lpstr>
      <vt:lpstr>_S05010101_R0920_C0110</vt:lpstr>
      <vt:lpstr>_S05010101_R0920_C0120</vt:lpstr>
      <vt:lpstr>_S05010101_R0920_C0130</vt:lpstr>
      <vt:lpstr>_S05010101_R0920_C0140</vt:lpstr>
      <vt:lpstr>_S05010101_R0920_C0150</vt:lpstr>
      <vt:lpstr>_S05010101_R0920_C0160</vt:lpstr>
      <vt:lpstr>_S05010101_R0920_C0200</vt:lpstr>
      <vt:lpstr>_S05010101_R0930_C0010</vt:lpstr>
      <vt:lpstr>_S05010101_R0930_C0020</vt:lpstr>
      <vt:lpstr>_S05010101_R0930_C0030</vt:lpstr>
      <vt:lpstr>_S05010101_R0930_C0040</vt:lpstr>
      <vt:lpstr>_S05010101_R0930_C0050</vt:lpstr>
      <vt:lpstr>_S05010101_R0930_C0060</vt:lpstr>
      <vt:lpstr>_S05010101_R0930_C0070</vt:lpstr>
      <vt:lpstr>_S05010101_R0930_C0080</vt:lpstr>
      <vt:lpstr>_S05010101_R0930_C0090</vt:lpstr>
      <vt:lpstr>_S05010101_R0930_C0100</vt:lpstr>
      <vt:lpstr>_S05010101_R0930_C0110</vt:lpstr>
      <vt:lpstr>_S05010101_R0930_C0120</vt:lpstr>
      <vt:lpstr>_S05010101_R0930_C0130</vt:lpstr>
      <vt:lpstr>_S05010101_R0930_C0140</vt:lpstr>
      <vt:lpstr>_S05010101_R0930_C0150</vt:lpstr>
      <vt:lpstr>_S05010101_R0930_C0160</vt:lpstr>
      <vt:lpstr>_S05010101_R0930_C0200</vt:lpstr>
      <vt:lpstr>_S05010101_R0940_C0010</vt:lpstr>
      <vt:lpstr>_S05010101_R0940_C0020</vt:lpstr>
      <vt:lpstr>_S05010101_R0940_C0030</vt:lpstr>
      <vt:lpstr>_S05010101_R0940_C0040</vt:lpstr>
      <vt:lpstr>_S05010101_R0940_C0050</vt:lpstr>
      <vt:lpstr>_S05010101_R0940_C0060</vt:lpstr>
      <vt:lpstr>_S05010101_R0940_C0070</vt:lpstr>
      <vt:lpstr>_S05010101_R0940_C0080</vt:lpstr>
      <vt:lpstr>_S05010101_R0940_C0090</vt:lpstr>
      <vt:lpstr>_S05010101_R0940_C0100</vt:lpstr>
      <vt:lpstr>_S05010101_R0940_C0110</vt:lpstr>
      <vt:lpstr>_S05010101_R0940_C0120</vt:lpstr>
      <vt:lpstr>_S05010101_R0940_C0130</vt:lpstr>
      <vt:lpstr>_S05010101_R0940_C0140</vt:lpstr>
      <vt:lpstr>_S05010101_R0940_C0150</vt:lpstr>
      <vt:lpstr>_S05010101_R0940_C0160</vt:lpstr>
      <vt:lpstr>_S05010101_R0940_C0200</vt:lpstr>
      <vt:lpstr>_S05010101_R1000_C0010</vt:lpstr>
      <vt:lpstr>_S05010101_R1000_C0020</vt:lpstr>
      <vt:lpstr>_S05010101_R1000_C0030</vt:lpstr>
      <vt:lpstr>_S05010101_R1000_C0040</vt:lpstr>
      <vt:lpstr>_S05010101_R1000_C0050</vt:lpstr>
      <vt:lpstr>_S05010101_R1000_C0060</vt:lpstr>
      <vt:lpstr>_S05010101_R1000_C0070</vt:lpstr>
      <vt:lpstr>_S05010101_R1000_C0080</vt:lpstr>
      <vt:lpstr>_S05010101_R1000_C0090</vt:lpstr>
      <vt:lpstr>_S05010101_R1000_C0100</vt:lpstr>
      <vt:lpstr>_S05010101_R1000_C0110</vt:lpstr>
      <vt:lpstr>_S05010101_R1000_C0120</vt:lpstr>
      <vt:lpstr>_S05010101_R1000_C0130</vt:lpstr>
      <vt:lpstr>_S05010101_R1000_C0140</vt:lpstr>
      <vt:lpstr>_S05010101_R1000_C0150</vt:lpstr>
      <vt:lpstr>_S05010101_R1000_C0160</vt:lpstr>
      <vt:lpstr>_S05010101_R1000_C0200</vt:lpstr>
      <vt:lpstr>_S05010101_R1010_C0010</vt:lpstr>
      <vt:lpstr>_S05010101_R1010_C0020</vt:lpstr>
      <vt:lpstr>_S05010101_R1010_C0030</vt:lpstr>
      <vt:lpstr>_S05010101_R1010_C0040</vt:lpstr>
      <vt:lpstr>_S05010101_R1010_C0050</vt:lpstr>
      <vt:lpstr>_S05010101_R1010_C0060</vt:lpstr>
      <vt:lpstr>_S05010101_R1010_C0070</vt:lpstr>
      <vt:lpstr>_S05010101_R1010_C0080</vt:lpstr>
      <vt:lpstr>_S05010101_R1010_C0090</vt:lpstr>
      <vt:lpstr>_S05010101_R1010_C0100</vt:lpstr>
      <vt:lpstr>_S05010101_R1010_C0110</vt:lpstr>
      <vt:lpstr>_S05010101_R1010_C0120</vt:lpstr>
      <vt:lpstr>_S05010101_R1010_C0130</vt:lpstr>
      <vt:lpstr>_S05010101_R1010_C0140</vt:lpstr>
      <vt:lpstr>_S05010101_R1010_C0150</vt:lpstr>
      <vt:lpstr>_S05010101_R1010_C0160</vt:lpstr>
      <vt:lpstr>_S05010101_R1010_C0200</vt:lpstr>
      <vt:lpstr>_S05010101_R1020_C0010</vt:lpstr>
      <vt:lpstr>_S05010101_R1020_C0020</vt:lpstr>
      <vt:lpstr>_S05010101_R1020_C0030</vt:lpstr>
      <vt:lpstr>_S05010101_R1020_C0040</vt:lpstr>
      <vt:lpstr>_S05010101_R1020_C0050</vt:lpstr>
      <vt:lpstr>_S05010101_R1020_C0060</vt:lpstr>
      <vt:lpstr>_S05010101_R1020_C0070</vt:lpstr>
      <vt:lpstr>_S05010101_R1020_C0080</vt:lpstr>
      <vt:lpstr>_S05010101_R1020_C0090</vt:lpstr>
      <vt:lpstr>_S05010101_R1020_C0100</vt:lpstr>
      <vt:lpstr>_S05010101_R1020_C0110</vt:lpstr>
      <vt:lpstr>_S05010101_R1020_C0120</vt:lpstr>
      <vt:lpstr>_S05010101_R1020_C0130</vt:lpstr>
      <vt:lpstr>_S05010101_R1020_C0140</vt:lpstr>
      <vt:lpstr>_S05010101_R1020_C0150</vt:lpstr>
      <vt:lpstr>_S05010101_R1020_C0160</vt:lpstr>
      <vt:lpstr>_S05010101_R1020_C0200</vt:lpstr>
      <vt:lpstr>_S05010101_R1030_C0010</vt:lpstr>
      <vt:lpstr>_S05010101_R1030_C0020</vt:lpstr>
      <vt:lpstr>_S05010101_R1030_C0030</vt:lpstr>
      <vt:lpstr>_S05010101_R1030_C0040</vt:lpstr>
      <vt:lpstr>_S05010101_R1030_C0050</vt:lpstr>
      <vt:lpstr>_S05010101_R1030_C0060</vt:lpstr>
      <vt:lpstr>_S05010101_R1030_C0070</vt:lpstr>
      <vt:lpstr>_S05010101_R1030_C0080</vt:lpstr>
      <vt:lpstr>_S05010101_R1030_C0090</vt:lpstr>
      <vt:lpstr>_S05010101_R1030_C0100</vt:lpstr>
      <vt:lpstr>_S05010101_R1030_C0110</vt:lpstr>
      <vt:lpstr>_S05010101_R1030_C0120</vt:lpstr>
      <vt:lpstr>_S05010101_R1030_C0130</vt:lpstr>
      <vt:lpstr>_S05010101_R1030_C0140</vt:lpstr>
      <vt:lpstr>_S05010101_R1030_C0150</vt:lpstr>
      <vt:lpstr>_S05010101_R1030_C0160</vt:lpstr>
      <vt:lpstr>_S05010101_R1030_C0200</vt:lpstr>
      <vt:lpstr>_S05010101_R1040_C0010</vt:lpstr>
      <vt:lpstr>_S05010101_R1040_C0020</vt:lpstr>
      <vt:lpstr>_S05010101_R1040_C0030</vt:lpstr>
      <vt:lpstr>_S05010101_R1040_C0040</vt:lpstr>
      <vt:lpstr>_S05010101_R1040_C0050</vt:lpstr>
      <vt:lpstr>_S05010101_R1040_C0060</vt:lpstr>
      <vt:lpstr>_S05010101_R1040_C0070</vt:lpstr>
      <vt:lpstr>_S05010101_R1040_C0080</vt:lpstr>
      <vt:lpstr>_S05010101_R1040_C0090</vt:lpstr>
      <vt:lpstr>_S05010101_R1040_C0100</vt:lpstr>
      <vt:lpstr>_S05010101_R1040_C0110</vt:lpstr>
      <vt:lpstr>_S05010101_R1040_C0120</vt:lpstr>
      <vt:lpstr>_S05010101_R1040_C0130</vt:lpstr>
      <vt:lpstr>_S05010101_R1040_C0140</vt:lpstr>
      <vt:lpstr>_S05010101_R1040_C0150</vt:lpstr>
      <vt:lpstr>_S05010101_R1040_C0160</vt:lpstr>
      <vt:lpstr>_S05010101_R1040_C0200</vt:lpstr>
      <vt:lpstr>_S05010101_R1100_C0010</vt:lpstr>
      <vt:lpstr>_S05010101_R1100_C0020</vt:lpstr>
      <vt:lpstr>_S05010101_R1100_C0030</vt:lpstr>
      <vt:lpstr>_S05010101_R1100_C0040</vt:lpstr>
      <vt:lpstr>_S05010101_R1100_C0050</vt:lpstr>
      <vt:lpstr>_S05010101_R1100_C0060</vt:lpstr>
      <vt:lpstr>_S05010101_R1100_C0070</vt:lpstr>
      <vt:lpstr>_S05010101_R1100_C0080</vt:lpstr>
      <vt:lpstr>_S05010101_R1100_C0090</vt:lpstr>
      <vt:lpstr>_S05010101_R1100_C0100</vt:lpstr>
      <vt:lpstr>_S05010101_R1100_C0110</vt:lpstr>
      <vt:lpstr>_S05010101_R1100_C0120</vt:lpstr>
      <vt:lpstr>_S05010101_R1100_C0130</vt:lpstr>
      <vt:lpstr>_S05010101_R1100_C0140</vt:lpstr>
      <vt:lpstr>_S05010101_R1100_C0150</vt:lpstr>
      <vt:lpstr>_S05010101_R1100_C0160</vt:lpstr>
      <vt:lpstr>_S05010101_R1100_C0200</vt:lpstr>
      <vt:lpstr>_S05010101_R1210_C0010</vt:lpstr>
      <vt:lpstr>_S05010101_R1210_C0020</vt:lpstr>
      <vt:lpstr>_S05010101_R1210_C0030</vt:lpstr>
      <vt:lpstr>_S05010101_R1210_C0040</vt:lpstr>
      <vt:lpstr>_S05010101_R1210_C0050</vt:lpstr>
      <vt:lpstr>_S05010101_R1210_C0060</vt:lpstr>
      <vt:lpstr>_S05010101_R1210_C0070</vt:lpstr>
      <vt:lpstr>_S05010101_R1210_C0080</vt:lpstr>
      <vt:lpstr>_S05010101_R1210_C0090</vt:lpstr>
      <vt:lpstr>_S05010101_R1210_C0100</vt:lpstr>
      <vt:lpstr>_S05010101_R1210_C0110</vt:lpstr>
      <vt:lpstr>_S05010101_R1210_C0120</vt:lpstr>
      <vt:lpstr>_S05010101_R1210_C0130</vt:lpstr>
      <vt:lpstr>_S05010101_R1210_C0140</vt:lpstr>
      <vt:lpstr>_S05010101_R1210_C0150</vt:lpstr>
      <vt:lpstr>_S05010101_R1210_C0160</vt:lpstr>
      <vt:lpstr>_S05010101_R1210_C0200</vt:lpstr>
      <vt:lpstr>_S05010101_R1300_C0010</vt:lpstr>
      <vt:lpstr>_S05010101_R1300_C0020</vt:lpstr>
      <vt:lpstr>_S05010101_R1300_C0030</vt:lpstr>
      <vt:lpstr>_S05010101_R1300_C0040</vt:lpstr>
      <vt:lpstr>_S05010101_R1300_C0050</vt:lpstr>
      <vt:lpstr>_S05010101_R1300_C0060</vt:lpstr>
      <vt:lpstr>_S05010101_R1300_C0070</vt:lpstr>
      <vt:lpstr>_S05010101_R1300_C0080</vt:lpstr>
      <vt:lpstr>_S05010101_R1300_C0090</vt:lpstr>
      <vt:lpstr>_S05010101_R1300_C0100</vt:lpstr>
      <vt:lpstr>_S05010101_R1300_C0110</vt:lpstr>
      <vt:lpstr>_S05010101_R1300_C0120</vt:lpstr>
      <vt:lpstr>_S05010101_R1300_C0130</vt:lpstr>
      <vt:lpstr>_S05010101_R1300_C0140</vt:lpstr>
      <vt:lpstr>_S05010101_R1300_C0150</vt:lpstr>
      <vt:lpstr>_S05010101_R1300_C0160</vt:lpstr>
      <vt:lpstr>_S05010101_R1300_C0200</vt:lpstr>
      <vt:lpstr>_S05010102_R1410_C0210</vt:lpstr>
      <vt:lpstr>_S05010102_R1410_C0220</vt:lpstr>
      <vt:lpstr>_S05010102_R1410_C0230</vt:lpstr>
      <vt:lpstr>_S05010102_R1410_C0240</vt:lpstr>
      <vt:lpstr>_S05010102_R1410_C0250</vt:lpstr>
      <vt:lpstr>_S05010102_R1410_C0260</vt:lpstr>
      <vt:lpstr>_S05010102_R1410_C0270</vt:lpstr>
      <vt:lpstr>_S05010102_R1410_C0280</vt:lpstr>
      <vt:lpstr>_S05010102_R1410_C0300</vt:lpstr>
      <vt:lpstr>_S05010102_R1420_C0210</vt:lpstr>
      <vt:lpstr>_S05010102_R1420_C0220</vt:lpstr>
      <vt:lpstr>_S05010102_R1420_C0230</vt:lpstr>
      <vt:lpstr>_S05010102_R1420_C0240</vt:lpstr>
      <vt:lpstr>_S05010102_R1420_C0250</vt:lpstr>
      <vt:lpstr>_S05010102_R1420_C0260</vt:lpstr>
      <vt:lpstr>_S05010102_R1420_C0270</vt:lpstr>
      <vt:lpstr>_S05010102_R1420_C0280</vt:lpstr>
      <vt:lpstr>_S05010102_R1420_C0300</vt:lpstr>
      <vt:lpstr>_S05010102_R1500_C0210</vt:lpstr>
      <vt:lpstr>_S05010102_R1500_C0220</vt:lpstr>
      <vt:lpstr>_S05010102_R1500_C0230</vt:lpstr>
      <vt:lpstr>_S05010102_R1500_C0240</vt:lpstr>
      <vt:lpstr>_S05010102_R1500_C0250</vt:lpstr>
      <vt:lpstr>_S05010102_R1500_C0260</vt:lpstr>
      <vt:lpstr>_S05010102_R1500_C0270</vt:lpstr>
      <vt:lpstr>_S05010102_R1500_C0280</vt:lpstr>
      <vt:lpstr>_S05010102_R1500_C0300</vt:lpstr>
      <vt:lpstr>_S05010102_R1510_C0210</vt:lpstr>
      <vt:lpstr>_S05010102_R1510_C0220</vt:lpstr>
      <vt:lpstr>_S05010102_R1510_C0230</vt:lpstr>
      <vt:lpstr>_S05010102_R1510_C0240</vt:lpstr>
      <vt:lpstr>_S05010102_R1510_C0250</vt:lpstr>
      <vt:lpstr>_S05010102_R1510_C0260</vt:lpstr>
      <vt:lpstr>_S05010102_R1510_C0270</vt:lpstr>
      <vt:lpstr>_S05010102_R1510_C0280</vt:lpstr>
      <vt:lpstr>_S05010102_R1510_C0300</vt:lpstr>
      <vt:lpstr>_S05010102_R1520_C0210</vt:lpstr>
      <vt:lpstr>_S05010102_R1520_C0220</vt:lpstr>
      <vt:lpstr>_S05010102_R1520_C0230</vt:lpstr>
      <vt:lpstr>_S05010102_R1520_C0240</vt:lpstr>
      <vt:lpstr>_S05010102_R1520_C0250</vt:lpstr>
      <vt:lpstr>_S05010102_R1520_C0260</vt:lpstr>
      <vt:lpstr>_S05010102_R1520_C0270</vt:lpstr>
      <vt:lpstr>_S05010102_R1520_C0280</vt:lpstr>
      <vt:lpstr>_S05010102_R1520_C0300</vt:lpstr>
      <vt:lpstr>_S05010102_R1600_C0210</vt:lpstr>
      <vt:lpstr>_S05010102_R1600_C0220</vt:lpstr>
      <vt:lpstr>_S05010102_R1600_C0230</vt:lpstr>
      <vt:lpstr>_S05010102_R1600_C0240</vt:lpstr>
      <vt:lpstr>_S05010102_R1600_C0250</vt:lpstr>
      <vt:lpstr>_S05010102_R1600_C0260</vt:lpstr>
      <vt:lpstr>_S05010102_R1600_C0270</vt:lpstr>
      <vt:lpstr>_S05010102_R1600_C0280</vt:lpstr>
      <vt:lpstr>_S05010102_R1600_C0300</vt:lpstr>
      <vt:lpstr>_S05010102_R1610_C0210</vt:lpstr>
      <vt:lpstr>_S05010102_R1610_C0220</vt:lpstr>
      <vt:lpstr>_S05010102_R1610_C0230</vt:lpstr>
      <vt:lpstr>_S05010102_R1610_C0240</vt:lpstr>
      <vt:lpstr>_S05010102_R1610_C0250</vt:lpstr>
      <vt:lpstr>_S05010102_R1610_C0260</vt:lpstr>
      <vt:lpstr>_S05010102_R1610_C0270</vt:lpstr>
      <vt:lpstr>_S05010102_R1610_C0280</vt:lpstr>
      <vt:lpstr>_S05010102_R1610_C0300</vt:lpstr>
      <vt:lpstr>_S05010102_R1620_C0210</vt:lpstr>
      <vt:lpstr>_S05010102_R1620_C0220</vt:lpstr>
      <vt:lpstr>_S05010102_R1620_C0230</vt:lpstr>
      <vt:lpstr>_S05010102_R1620_C0240</vt:lpstr>
      <vt:lpstr>_S05010102_R1620_C0250</vt:lpstr>
      <vt:lpstr>_S05010102_R1620_C0260</vt:lpstr>
      <vt:lpstr>_S05010102_R1620_C0270</vt:lpstr>
      <vt:lpstr>_S05010102_R1620_C0280</vt:lpstr>
      <vt:lpstr>_S05010102_R1620_C0300</vt:lpstr>
      <vt:lpstr>_S05010102_R1700_C0210</vt:lpstr>
      <vt:lpstr>_S05010102_R1700_C0220</vt:lpstr>
      <vt:lpstr>_S05010102_R1700_C0230</vt:lpstr>
      <vt:lpstr>_S05010102_R1700_C0240</vt:lpstr>
      <vt:lpstr>_S05010102_R1700_C0250</vt:lpstr>
      <vt:lpstr>_S05010102_R1700_C0260</vt:lpstr>
      <vt:lpstr>_S05010102_R1700_C0270</vt:lpstr>
      <vt:lpstr>_S05010102_R1700_C0280</vt:lpstr>
      <vt:lpstr>_S05010102_R1700_C0300</vt:lpstr>
      <vt:lpstr>_S05010102_R1900_C0210</vt:lpstr>
      <vt:lpstr>_S05010102_R1900_C0220</vt:lpstr>
      <vt:lpstr>_S05010102_R1900_C0230</vt:lpstr>
      <vt:lpstr>_S05010102_R1900_C0240</vt:lpstr>
      <vt:lpstr>_S05010102_R1900_C0250</vt:lpstr>
      <vt:lpstr>_S05010102_R1900_C0260</vt:lpstr>
      <vt:lpstr>_S05010102_R1900_C0270</vt:lpstr>
      <vt:lpstr>_S05010102_R1900_C0280</vt:lpstr>
      <vt:lpstr>_S05010102_R1900_C0300</vt:lpstr>
      <vt:lpstr>_S05010102_R1910_C0210</vt:lpstr>
      <vt:lpstr>_S05010102_R1910_C0220</vt:lpstr>
      <vt:lpstr>_S05010102_R1910_C0230</vt:lpstr>
      <vt:lpstr>_S05010102_R1910_C0240</vt:lpstr>
      <vt:lpstr>_S05010102_R1910_C0250</vt:lpstr>
      <vt:lpstr>_S05010102_R1910_C0260</vt:lpstr>
      <vt:lpstr>_S05010102_R1910_C0270</vt:lpstr>
      <vt:lpstr>_S05010102_R1910_C0280</vt:lpstr>
      <vt:lpstr>_S05010102_R1910_C0300</vt:lpstr>
      <vt:lpstr>_S05010102_R1920_C0210</vt:lpstr>
      <vt:lpstr>_S05010102_R1920_C0220</vt:lpstr>
      <vt:lpstr>_S05010102_R1920_C0230</vt:lpstr>
      <vt:lpstr>_S05010102_R1920_C0240</vt:lpstr>
      <vt:lpstr>_S05010102_R1920_C0250</vt:lpstr>
      <vt:lpstr>_S05010102_R1920_C0260</vt:lpstr>
      <vt:lpstr>_S05010102_R1920_C0270</vt:lpstr>
      <vt:lpstr>_S05010102_R1920_C0280</vt:lpstr>
      <vt:lpstr>_S05010102_R1920_C0300</vt:lpstr>
      <vt:lpstr>_S05010102_R2000_C0210</vt:lpstr>
      <vt:lpstr>_S05010102_R2000_C0220</vt:lpstr>
      <vt:lpstr>_S05010102_R2000_C0230</vt:lpstr>
      <vt:lpstr>_S05010102_R2000_C0240</vt:lpstr>
      <vt:lpstr>_S05010102_R2000_C0250</vt:lpstr>
      <vt:lpstr>_S05010102_R2000_C0260</vt:lpstr>
      <vt:lpstr>_S05010102_R2000_C0270</vt:lpstr>
      <vt:lpstr>_S05010102_R2000_C0280</vt:lpstr>
      <vt:lpstr>_S05010102_R2000_C0300</vt:lpstr>
      <vt:lpstr>_S05010102_R2010_C0210</vt:lpstr>
      <vt:lpstr>_S05010102_R2010_C0220</vt:lpstr>
      <vt:lpstr>_S05010102_R2010_C0230</vt:lpstr>
      <vt:lpstr>_S05010102_R2010_C0240</vt:lpstr>
      <vt:lpstr>_S05010102_R2010_C0250</vt:lpstr>
      <vt:lpstr>_S05010102_R2010_C0260</vt:lpstr>
      <vt:lpstr>_S05010102_R2010_C0270</vt:lpstr>
      <vt:lpstr>_S05010102_R2010_C0280</vt:lpstr>
      <vt:lpstr>_S05010102_R2010_C0300</vt:lpstr>
      <vt:lpstr>_S05010102_R2020_C0210</vt:lpstr>
      <vt:lpstr>_S05010102_R2020_C0220</vt:lpstr>
      <vt:lpstr>_S05010102_R2020_C0230</vt:lpstr>
      <vt:lpstr>_S05010102_R2020_C0240</vt:lpstr>
      <vt:lpstr>_S05010102_R2020_C0250</vt:lpstr>
      <vt:lpstr>_S05010102_R2020_C0260</vt:lpstr>
      <vt:lpstr>_S05010102_R2020_C0270</vt:lpstr>
      <vt:lpstr>_S05010102_R2020_C0280</vt:lpstr>
      <vt:lpstr>_S05010102_R2020_C0300</vt:lpstr>
      <vt:lpstr>_S05010102_R2100_C0210</vt:lpstr>
      <vt:lpstr>_S05010102_R2100_C0220</vt:lpstr>
      <vt:lpstr>_S05010102_R2100_C0230</vt:lpstr>
      <vt:lpstr>_S05010102_R2100_C0240</vt:lpstr>
      <vt:lpstr>_S05010102_R2100_C0250</vt:lpstr>
      <vt:lpstr>_S05010102_R2100_C0260</vt:lpstr>
      <vt:lpstr>_S05010102_R2100_C0270</vt:lpstr>
      <vt:lpstr>_S05010102_R2100_C0280</vt:lpstr>
      <vt:lpstr>_S05010102_R2100_C0300</vt:lpstr>
      <vt:lpstr>_S05010102_R2110_C0210</vt:lpstr>
      <vt:lpstr>_S05010102_R2110_C0220</vt:lpstr>
      <vt:lpstr>_S05010102_R2110_C0230</vt:lpstr>
      <vt:lpstr>_S05010102_R2110_C0240</vt:lpstr>
      <vt:lpstr>_S05010102_R2110_C0250</vt:lpstr>
      <vt:lpstr>_S05010102_R2110_C0260</vt:lpstr>
      <vt:lpstr>_S05010102_R2110_C0270</vt:lpstr>
      <vt:lpstr>_S05010102_R2110_C0280</vt:lpstr>
      <vt:lpstr>_S05010102_R2110_C0300</vt:lpstr>
      <vt:lpstr>_S05010102_R2120_C0210</vt:lpstr>
      <vt:lpstr>_S05010102_R2120_C0220</vt:lpstr>
      <vt:lpstr>_S05010102_R2120_C0230</vt:lpstr>
      <vt:lpstr>_S05010102_R2120_C0240</vt:lpstr>
      <vt:lpstr>_S05010102_R2120_C0250</vt:lpstr>
      <vt:lpstr>_S05010102_R2120_C0260</vt:lpstr>
      <vt:lpstr>_S05010102_R2120_C0270</vt:lpstr>
      <vt:lpstr>_S05010102_R2120_C0280</vt:lpstr>
      <vt:lpstr>_S05010102_R2120_C0300</vt:lpstr>
      <vt:lpstr>_S05010102_R2200_C0210</vt:lpstr>
      <vt:lpstr>_S05010102_R2200_C0220</vt:lpstr>
      <vt:lpstr>_S05010102_R2200_C0230</vt:lpstr>
      <vt:lpstr>_S05010102_R2200_C0240</vt:lpstr>
      <vt:lpstr>_S05010102_R2200_C0250</vt:lpstr>
      <vt:lpstr>_S05010102_R2200_C0260</vt:lpstr>
      <vt:lpstr>_S05010102_R2200_C0270</vt:lpstr>
      <vt:lpstr>_S05010102_R2200_C0280</vt:lpstr>
      <vt:lpstr>_S05010102_R2200_C0300</vt:lpstr>
      <vt:lpstr>_S05010102_R2210_C0210</vt:lpstr>
      <vt:lpstr>_S05010102_R2210_C0220</vt:lpstr>
      <vt:lpstr>_S05010102_R2210_C0230</vt:lpstr>
      <vt:lpstr>_S05010102_R2210_C0240</vt:lpstr>
      <vt:lpstr>_S05010102_R2210_C0250</vt:lpstr>
      <vt:lpstr>_S05010102_R2210_C0260</vt:lpstr>
      <vt:lpstr>_S05010102_R2210_C0270</vt:lpstr>
      <vt:lpstr>_S05010102_R2210_C0280</vt:lpstr>
      <vt:lpstr>_S05010102_R2210_C0300</vt:lpstr>
      <vt:lpstr>_S05010102_R2220_C0210</vt:lpstr>
      <vt:lpstr>_S05010102_R2220_C0220</vt:lpstr>
      <vt:lpstr>_S05010102_R2220_C0230</vt:lpstr>
      <vt:lpstr>_S05010102_R2220_C0240</vt:lpstr>
      <vt:lpstr>_S05010102_R2220_C0250</vt:lpstr>
      <vt:lpstr>_S05010102_R2220_C0260</vt:lpstr>
      <vt:lpstr>_S05010102_R2220_C0270</vt:lpstr>
      <vt:lpstr>_S05010102_R2220_C0280</vt:lpstr>
      <vt:lpstr>_S05010102_R2220_C0300</vt:lpstr>
      <vt:lpstr>_S05010102_R2300_C0210</vt:lpstr>
      <vt:lpstr>_S05010102_R2300_C0220</vt:lpstr>
      <vt:lpstr>_S05010102_R2300_C0230</vt:lpstr>
      <vt:lpstr>_S05010102_R2300_C0240</vt:lpstr>
      <vt:lpstr>_S05010102_R2300_C0250</vt:lpstr>
      <vt:lpstr>_S05010102_R2300_C0260</vt:lpstr>
      <vt:lpstr>_S05010102_R2300_C0270</vt:lpstr>
      <vt:lpstr>_S05010102_R2300_C0280</vt:lpstr>
      <vt:lpstr>_S05010102_R2300_C0300</vt:lpstr>
      <vt:lpstr>_S05010102_R2310_C0210</vt:lpstr>
      <vt:lpstr>_S05010102_R2310_C0220</vt:lpstr>
      <vt:lpstr>_S05010102_R2310_C0230</vt:lpstr>
      <vt:lpstr>_S05010102_R2310_C0240</vt:lpstr>
      <vt:lpstr>_S05010102_R2310_C0250</vt:lpstr>
      <vt:lpstr>_S05010102_R2310_C0260</vt:lpstr>
      <vt:lpstr>_S05010102_R2310_C0270</vt:lpstr>
      <vt:lpstr>_S05010102_R2310_C0280</vt:lpstr>
      <vt:lpstr>_S05010102_R2310_C0300</vt:lpstr>
      <vt:lpstr>_S05010102_R2320_C0210</vt:lpstr>
      <vt:lpstr>_S05010102_R2320_C0220</vt:lpstr>
      <vt:lpstr>_S05010102_R2320_C0230</vt:lpstr>
      <vt:lpstr>_S05010102_R2320_C0240</vt:lpstr>
      <vt:lpstr>_S05010102_R2320_C0250</vt:lpstr>
      <vt:lpstr>_S05010102_R2320_C0260</vt:lpstr>
      <vt:lpstr>_S05010102_R2320_C0270</vt:lpstr>
      <vt:lpstr>_S05010102_R2320_C0280</vt:lpstr>
      <vt:lpstr>_S05010102_R2320_C0300</vt:lpstr>
      <vt:lpstr>_S05010102_R2400_C0210</vt:lpstr>
      <vt:lpstr>_S05010102_R2400_C0220</vt:lpstr>
      <vt:lpstr>_S05010102_R2400_C0230</vt:lpstr>
      <vt:lpstr>_S05010102_R2400_C0240</vt:lpstr>
      <vt:lpstr>_S05010102_R2400_C0250</vt:lpstr>
      <vt:lpstr>_S05010102_R2400_C0260</vt:lpstr>
      <vt:lpstr>_S05010102_R2400_C0270</vt:lpstr>
      <vt:lpstr>_S05010102_R2400_C0280</vt:lpstr>
      <vt:lpstr>_S05010102_R2400_C0300</vt:lpstr>
      <vt:lpstr>_S05010102_R2510_C0210</vt:lpstr>
      <vt:lpstr>_S05010102_R2510_C0220</vt:lpstr>
      <vt:lpstr>_S05010102_R2510_C0230</vt:lpstr>
      <vt:lpstr>_S05010102_R2510_C0240</vt:lpstr>
      <vt:lpstr>_S05010102_R2510_C0250</vt:lpstr>
      <vt:lpstr>_S05010102_R2510_C0260</vt:lpstr>
      <vt:lpstr>_S05010102_R2510_C0270</vt:lpstr>
      <vt:lpstr>_S05010102_R2510_C0280</vt:lpstr>
      <vt:lpstr>_S05010102_R2510_C0300</vt:lpstr>
      <vt:lpstr>_S05010102_R2600_C0210</vt:lpstr>
      <vt:lpstr>_S05010102_R2600_C0220</vt:lpstr>
      <vt:lpstr>_S05010102_R2600_C0230</vt:lpstr>
      <vt:lpstr>_S05010102_R2600_C0240</vt:lpstr>
      <vt:lpstr>_S05010102_R2600_C0250</vt:lpstr>
      <vt:lpstr>_S05010102_R2600_C0260</vt:lpstr>
      <vt:lpstr>_S05010102_R2600_C0270</vt:lpstr>
      <vt:lpstr>_S05010102_R2600_C0280</vt:lpstr>
      <vt:lpstr>_S05010102_R2600_C0300</vt:lpstr>
      <vt:lpstr>_S05010102_R2700_C0210</vt:lpstr>
      <vt:lpstr>_S05010102_R2700_C0220</vt:lpstr>
      <vt:lpstr>_S05010102_R2700_C0230</vt:lpstr>
      <vt:lpstr>_S05010102_R2700_C0240</vt:lpstr>
      <vt:lpstr>_S05010102_R2700_C0250</vt:lpstr>
      <vt:lpstr>_S05010102_R2700_C0260</vt:lpstr>
      <vt:lpstr>_S05010102_R2700_C0270</vt:lpstr>
      <vt:lpstr>_S05010102_R2700_C0280</vt:lpstr>
      <vt:lpstr>_S05010102_R2700_C0300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2025-10-21T16:25:25Z</dcterms:created>
  <dcterms:modified xsi:type="dcterms:W3CDTF">2026-04-06T15:00:40Z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